
<file path=[Content_Types].xml><?xml version="1.0" encoding="utf-8"?>
<Types xmlns="http://schemas.openxmlformats.org/package/2006/content-types">
  <Default Extension="bin" ContentType="image/jpg"/>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media/image9.bin" ContentType="image/png"/>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m.demeersman\Desktop\Dossiers Poitiers\25011 - TOURS - SERVICE D'HISTOCOMPTABILITE HLA\4 - Phase PRO\EIC\DCE modificatif du 04-03-2026\DPGF\"/>
    </mc:Choice>
  </mc:AlternateContent>
  <xr:revisionPtr revIDLastSave="0" documentId="13_ncr:1_{B2848085-DAFD-4942-9E7C-C7635A0EC313}" xr6:coauthVersionLast="47" xr6:coauthVersionMax="47" xr10:uidLastSave="{00000000-0000-0000-0000-000000000000}"/>
  <bookViews>
    <workbookView xWindow="-120" yWindow="-120" windowWidth="29040" windowHeight="15720" xr2:uid="{00000000-000D-0000-FFFF-FFFF00000000}"/>
  </bookViews>
  <sheets>
    <sheet name="Lot N°03 Page de garde" sheetId="1" r:id="rId1"/>
    <sheet name="Lot N°03 CLOISONNEMENTS - PLAF" sheetId="2" r:id="rId2"/>
  </sheets>
  <definedNames>
    <definedName name="_xlnm.Print_Titles" localSheetId="1">'Lot N°03 CLOISONNEMENTS - PLAF'!$1:$1</definedName>
    <definedName name="_xlnm.Print_Area" localSheetId="1">'Lot N°03 CLOISONNEMENTS - PLAF'!$A$1:$F$186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 i="2" l="1"/>
  <c r="F7" i="2"/>
  <c r="F10" i="2" s="1"/>
  <c r="F8" i="2"/>
  <c r="F13" i="2"/>
  <c r="F15" i="2" s="1"/>
  <c r="F19" i="2"/>
  <c r="F21" i="2" s="1"/>
  <c r="F30" i="2"/>
  <c r="F31" i="2"/>
  <c r="F33" i="2"/>
  <c r="F35" i="2"/>
  <c r="F37" i="2"/>
  <c r="F41" i="2"/>
  <c r="F54" i="2" s="1"/>
  <c r="F43" i="2"/>
  <c r="F45" i="2"/>
  <c r="F46" i="2"/>
  <c r="F47" i="2"/>
  <c r="F48" i="2"/>
  <c r="F49" i="2"/>
  <c r="F50" i="2"/>
  <c r="F51" i="2"/>
  <c r="F52" i="2"/>
  <c r="F57" i="2"/>
  <c r="F68" i="2" s="1"/>
  <c r="F59" i="2"/>
  <c r="F60" i="2"/>
  <c r="F61" i="2"/>
  <c r="F62" i="2"/>
  <c r="F63" i="2"/>
  <c r="F65" i="2"/>
  <c r="F66" i="2"/>
  <c r="F77" i="2"/>
  <c r="F82" i="2" s="1"/>
  <c r="F78" i="2"/>
  <c r="F80" i="2"/>
  <c r="F86" i="2"/>
  <c r="F87" i="2"/>
  <c r="F89" i="2"/>
  <c r="F91" i="2"/>
  <c r="F92" i="2"/>
  <c r="F93" i="2"/>
  <c r="F94" i="2"/>
  <c r="F95" i="2"/>
  <c r="F96" i="2"/>
  <c r="F97" i="2"/>
  <c r="F98" i="2"/>
  <c r="F103" i="2"/>
  <c r="F105" i="2"/>
  <c r="F106" i="2"/>
  <c r="F107" i="2"/>
  <c r="F109" i="2"/>
  <c r="F111" i="2"/>
  <c r="F120" i="2"/>
  <c r="F121" i="2"/>
  <c r="F123" i="2"/>
  <c r="F130" i="2"/>
  <c r="F145" i="2" s="1"/>
  <c r="F132" i="2"/>
  <c r="F134" i="2"/>
  <c r="F135" i="2"/>
  <c r="F137" i="2"/>
  <c r="F139" i="2"/>
  <c r="F140" i="2"/>
  <c r="F141" i="2"/>
  <c r="F142" i="2"/>
  <c r="F143" i="2"/>
  <c r="F148" i="2"/>
  <c r="F150" i="2"/>
  <c r="F152" i="2"/>
  <c r="F153" i="2"/>
  <c r="F155" i="2"/>
  <c r="F156" i="2"/>
  <c r="F158" i="2"/>
  <c r="F166" i="2"/>
  <c r="F168" i="2"/>
  <c r="F171" i="2"/>
  <c r="F173" i="2"/>
  <c r="F176" i="2"/>
  <c r="F178" i="2"/>
  <c r="B184" i="2"/>
  <c r="F100" i="2" l="1"/>
  <c r="F179" i="2"/>
  <c r="F71" i="2"/>
  <c r="F114" i="2"/>
  <c r="F24" i="2"/>
  <c r="F125" i="2"/>
  <c r="F161" i="2" s="1"/>
  <c r="F183" i="2" s="1"/>
  <c r="F184" i="2" l="1"/>
  <c r="F185" i="2"/>
</calcChain>
</file>

<file path=xl/sharedStrings.xml><?xml version="1.0" encoding="utf-8"?>
<sst xmlns="http://schemas.openxmlformats.org/spreadsheetml/2006/main" count="526" uniqueCount="526">
  <si>
    <t>Désignation</t>
  </si>
  <si>
    <t>Unité</t>
  </si>
  <si>
    <t>Quantité entreprise</t>
  </si>
  <si>
    <t>Prix unitaire € HT</t>
  </si>
  <si>
    <t>Montant € HT</t>
  </si>
  <si>
    <t>COMMUN</t>
  </si>
  <si>
    <t>4</t>
  </si>
  <si>
    <t>DESCRIPTION DES OUVRAGES</t>
  </si>
  <si>
    <t>CH3</t>
  </si>
  <si>
    <t xml:space="preserve">4.1 </t>
  </si>
  <si>
    <t>Nota : travaux en site occupé</t>
  </si>
  <si>
    <t>ART</t>
  </si>
  <si>
    <t>007-E003</t>
  </si>
  <si>
    <t>4.1</t>
  </si>
  <si>
    <t>TRAVAUX PREPARATOIRES</t>
  </si>
  <si>
    <t>CH4</t>
  </si>
  <si>
    <t xml:space="preserve">4.1.1 </t>
  </si>
  <si>
    <t>Protection provisoire par cloisons et porte d'accès</t>
  </si>
  <si>
    <t>en</t>
  </si>
  <si>
    <t>ART</t>
  </si>
  <si>
    <t>000-C398</t>
  </si>
  <si>
    <t xml:space="preserve">4.1.2 </t>
  </si>
  <si>
    <t>Protection des locaux hors zones d'interventions, pendant les travaux</t>
  </si>
  <si>
    <t>en</t>
  </si>
  <si>
    <t>ART</t>
  </si>
  <si>
    <t>010-M571</t>
  </si>
  <si>
    <t>Total TRAVAUX PREPARATOIRES</t>
  </si>
  <si>
    <t>STOT</t>
  </si>
  <si>
    <t>4.2</t>
  </si>
  <si>
    <t>TRAVAUX SUR EXISTANT</t>
  </si>
  <si>
    <t>CH4</t>
  </si>
  <si>
    <t xml:space="preserve">4.2.1 </t>
  </si>
  <si>
    <t>Remarque : Selon le rapport acoustique, il est demandé dans le local sérothèque une contre-cloison constituée d'une ossature métallique indépendante du mur, avec un parement  en plaque de plâtre cartonnée standard de type BA 18, vissée sur l'ossature. Isolation par rouleaux de laine de verre de 85 mm d'épaisseur. Le MOA a demandé à la MOE de supprimer cette prestation du marché.</t>
  </si>
  <si>
    <t>ART</t>
  </si>
  <si>
    <t>007-D843</t>
  </si>
  <si>
    <t>Total TRAVAUX SUR EXISTANT</t>
  </si>
  <si>
    <t>STOT</t>
  </si>
  <si>
    <t>4.3</t>
  </si>
  <si>
    <t>CLOISONS EN PLAQUES DE PLATRE</t>
  </si>
  <si>
    <t>CH4</t>
  </si>
  <si>
    <t>4.3.2</t>
  </si>
  <si>
    <t>Cloisons de distribution à âme métallique</t>
  </si>
  <si>
    <t>CH5</t>
  </si>
  <si>
    <t xml:space="preserve">4.3.2.1 </t>
  </si>
  <si>
    <t>Généralités</t>
  </si>
  <si>
    <t>ART</t>
  </si>
  <si>
    <t>007-B321</t>
  </si>
  <si>
    <t>Total CLOISONS EN PLAQUES DE PLATRE</t>
  </si>
  <si>
    <t>STOT</t>
  </si>
  <si>
    <t>Total COMMUN</t>
  </si>
  <si>
    <t>STOT_LS0</t>
  </si>
  <si>
    <t>PHASE 1 : SEROLOGIE</t>
  </si>
  <si>
    <t>4</t>
  </si>
  <si>
    <t>DESCRIPTION DES OUVRAGES</t>
  </si>
  <si>
    <t>CH3</t>
  </si>
  <si>
    <t>4.2</t>
  </si>
  <si>
    <t>TRAVAUX SUR EXISTANT</t>
  </si>
  <si>
    <t>CH4</t>
  </si>
  <si>
    <t>4.2.1</t>
  </si>
  <si>
    <t>Travaux de reprise</t>
  </si>
  <si>
    <t>CH5</t>
  </si>
  <si>
    <t xml:space="preserve">4.2.1.1 </t>
  </si>
  <si>
    <t>Reprise dans ouvrages horizontaux et verticaux conservés</t>
  </si>
  <si>
    <t>en</t>
  </si>
  <si>
    <t>ART</t>
  </si>
  <si>
    <t>010-I984</t>
  </si>
  <si>
    <t xml:space="preserve">4.2.1.2 </t>
  </si>
  <si>
    <t xml:space="preserve">Adaptations des ouvrages horizontaux et verticaux </t>
  </si>
  <si>
    <t>en</t>
  </si>
  <si>
    <t>ART</t>
  </si>
  <si>
    <t>010-O543</t>
  </si>
  <si>
    <t>4.2.2</t>
  </si>
  <si>
    <t>Création de baies dans cloisons existantes</t>
  </si>
  <si>
    <t>CH5</t>
  </si>
  <si>
    <t xml:space="preserve">4.2.2.1 </t>
  </si>
  <si>
    <t>Création de baie intérieure de 0.90 x 2.10 ml ht</t>
  </si>
  <si>
    <t>U</t>
  </si>
  <si>
    <t>ART</t>
  </si>
  <si>
    <t>007-D852</t>
  </si>
  <si>
    <t>4.2.3</t>
  </si>
  <si>
    <t>Bouchement de baie</t>
  </si>
  <si>
    <t>CH5</t>
  </si>
  <si>
    <t xml:space="preserve">4.2.3.1 </t>
  </si>
  <si>
    <t>Bouchement pour fermeture de portes, baies libres ou autres dans cloisonnement existant (54 dB)
Dans parois verticale intérieure de 5 à 15 cm environ</t>
  </si>
  <si>
    <t>m²</t>
  </si>
  <si>
    <t>ART</t>
  </si>
  <si>
    <t>010-A267</t>
  </si>
  <si>
    <t>Total TRAVAUX SUR EXISTANT</t>
  </si>
  <si>
    <t>STOT</t>
  </si>
  <si>
    <t>4.3</t>
  </si>
  <si>
    <t>CLOISONS EN PLAQUES DE PLATRE</t>
  </si>
  <si>
    <t>CH4</t>
  </si>
  <si>
    <t>4.3.2</t>
  </si>
  <si>
    <t>Cloisons de distribution à âme métallique</t>
  </si>
  <si>
    <t>CH5</t>
  </si>
  <si>
    <t xml:space="preserve">4.3.2.2 </t>
  </si>
  <si>
    <t>Cloison de distribution 98/48 à âme métallique avec 2 parements en doubles plaques de plâtre cartonnées standard de 13 mm, avec isolant, EI60, affaiblissement acoustique Ra : 47 dB</t>
  </si>
  <si>
    <t>m²</t>
  </si>
  <si>
    <t>ART</t>
  </si>
  <si>
    <t>010-M345</t>
  </si>
  <si>
    <t>4.3.3</t>
  </si>
  <si>
    <t>Cloisons des gaines techniques</t>
  </si>
  <si>
    <t>CH5</t>
  </si>
  <si>
    <t xml:space="preserve">4.3.3.1 </t>
  </si>
  <si>
    <t>Cloisons des gaines techniques &amp; soffites, isolées, CF 1 heure</t>
  </si>
  <si>
    <t>m²</t>
  </si>
  <si>
    <t>ART</t>
  </si>
  <si>
    <t>000-E259</t>
  </si>
  <si>
    <t>4.3.4</t>
  </si>
  <si>
    <t>Ouvrages divers</t>
  </si>
  <si>
    <t>CH5</t>
  </si>
  <si>
    <t xml:space="preserve">4.3.4.1 </t>
  </si>
  <si>
    <t>Habillage de parois verticales par plaques de plâtre standard de 18 mm épaisseur, posées sur ossatures métalliques galvanisées (avec isolation de 45 mm)</t>
  </si>
  <si>
    <t>m²</t>
  </si>
  <si>
    <t>ART</t>
  </si>
  <si>
    <t>010-A266</t>
  </si>
  <si>
    <t xml:space="preserve">4.3.4.3 </t>
  </si>
  <si>
    <t>Habillage de parois verticales par plaques de plâtre cartonnées standard de type BA 18, pose collée</t>
  </si>
  <si>
    <t>m²</t>
  </si>
  <si>
    <t>ART</t>
  </si>
  <si>
    <t>000-E296</t>
  </si>
  <si>
    <t xml:space="preserve">4.3.4.4 </t>
  </si>
  <si>
    <t>Habillage des caissons des portes escamotables intérieures</t>
  </si>
  <si>
    <t>m²</t>
  </si>
  <si>
    <t>ART</t>
  </si>
  <si>
    <t>010-M811</t>
  </si>
  <si>
    <t xml:space="preserve">4.3.4.5 </t>
  </si>
  <si>
    <t>Implantation et pose d'huisseries</t>
  </si>
  <si>
    <t>U</t>
  </si>
  <si>
    <t>ART</t>
  </si>
  <si>
    <t>000-E360</t>
  </si>
  <si>
    <t xml:space="preserve">4.3.4.6 </t>
  </si>
  <si>
    <t>Renforcement des cloisons et doublages</t>
  </si>
  <si>
    <t>en</t>
  </si>
  <si>
    <t>ART</t>
  </si>
  <si>
    <t>010-A056</t>
  </si>
  <si>
    <t xml:space="preserve">4.3.4.7 </t>
  </si>
  <si>
    <t>Renforcement des angles saillants</t>
  </si>
  <si>
    <t>en</t>
  </si>
  <si>
    <t>ART</t>
  </si>
  <si>
    <t>010-A059</t>
  </si>
  <si>
    <t xml:space="preserve">4.3.4.9 </t>
  </si>
  <si>
    <t>Sujétions complémentaires pour le traitement des pieds de cloisons</t>
  </si>
  <si>
    <t>en</t>
  </si>
  <si>
    <t>ART</t>
  </si>
  <si>
    <t>010-A562</t>
  </si>
  <si>
    <t xml:space="preserve">4.3.4.10 </t>
  </si>
  <si>
    <t>Tests d'étanchéité à l'air &gt;&gt;&gt; non compris</t>
  </si>
  <si>
    <t>ART</t>
  </si>
  <si>
    <t>010-A060</t>
  </si>
  <si>
    <t>Total CLOISONS EN PLAQUES DE PLATRE</t>
  </si>
  <si>
    <t>STOT</t>
  </si>
  <si>
    <t>4.4</t>
  </si>
  <si>
    <t>FAUX-PLAFONDS</t>
  </si>
  <si>
    <t>CH4</t>
  </si>
  <si>
    <t xml:space="preserve">4.4.1 </t>
  </si>
  <si>
    <t>Dépose et repose des faux plafonds</t>
  </si>
  <si>
    <t>Ens</t>
  </si>
  <si>
    <t>ART</t>
  </si>
  <si>
    <t>007-E001</t>
  </si>
  <si>
    <t>4.4.2</t>
  </si>
  <si>
    <t>Faux-plafond en dalle</t>
  </si>
  <si>
    <t>CH5</t>
  </si>
  <si>
    <t xml:space="preserve">4.4.2.1 </t>
  </si>
  <si>
    <t>Faux plafond acoustique de type FOCUS A des Ets ECOPHON, module 600 x 600 x 20 mm d'épaisseur, sur ossature laquée 24 mm</t>
  </si>
  <si>
    <t>m²</t>
  </si>
  <si>
    <t>ART</t>
  </si>
  <si>
    <t>000-E547</t>
  </si>
  <si>
    <t xml:space="preserve">4.4.2.2 </t>
  </si>
  <si>
    <t>Faux plafond acoustique de type MASTER A des Ets ECOPHON, module 600 x 600 x 40 mm d'épaisseur, sur ossature laquée 24 mm</t>
  </si>
  <si>
    <t>m²</t>
  </si>
  <si>
    <t>ART</t>
  </si>
  <si>
    <t>007-D999</t>
  </si>
  <si>
    <t xml:space="preserve">4.4.2.3 </t>
  </si>
  <si>
    <t>Faux plafonds de type HYGIENE PERFORMANCE C1 des Ets ECOPHON avec bord A, module 600 x 600 x 40 mm, sur ossature apparente</t>
  </si>
  <si>
    <t>m²</t>
  </si>
  <si>
    <t>ART</t>
  </si>
  <si>
    <t>000-E575</t>
  </si>
  <si>
    <t xml:space="preserve">4.4.2.4 </t>
  </si>
  <si>
    <t>Faux plafond décoratifs, modules 600 x 600 x 20 mm d'épaisseur, blanc, sur ossature conservée</t>
  </si>
  <si>
    <t>m²</t>
  </si>
  <si>
    <t>ART</t>
  </si>
  <si>
    <t>007-B640</t>
  </si>
  <si>
    <t xml:space="preserve">4.4.2.5 </t>
  </si>
  <si>
    <t>Ilots flottants ou panneaux muraux acoustiques &gt;&gt;&gt; non compris</t>
  </si>
  <si>
    <t>ART</t>
  </si>
  <si>
    <t>010-O544</t>
  </si>
  <si>
    <t>4.4.3</t>
  </si>
  <si>
    <t>Retombée de plafond</t>
  </si>
  <si>
    <t>CH5</t>
  </si>
  <si>
    <t xml:space="preserve">4.4.3.1 </t>
  </si>
  <si>
    <t>Retombées de plafond en plaques de plâtre de 13 mm d'épaisseur avec isolation sur ossature suspendue y compris toutes sujétions pour découpes, ajustements, adaptation...</t>
  </si>
  <si>
    <t>m²</t>
  </si>
  <si>
    <t>ART</t>
  </si>
  <si>
    <t>010-A121</t>
  </si>
  <si>
    <t xml:space="preserve">4.4.3.2 </t>
  </si>
  <si>
    <t>Réemploi grilles châssis de toit</t>
  </si>
  <si>
    <t>U</t>
  </si>
  <si>
    <t>ART</t>
  </si>
  <si>
    <t>RS1-A012</t>
  </si>
  <si>
    <t>Total FAUX-PLAFONDS</t>
  </si>
  <si>
    <t>STOT</t>
  </si>
  <si>
    <t>Total PHASE 1 : SEROLOGIE</t>
  </si>
  <si>
    <t>STOT_LS0</t>
  </si>
  <si>
    <t>PHASE 2 : BIOLOGIE MOLECULAIRE</t>
  </si>
  <si>
    <t>4</t>
  </si>
  <si>
    <t>DESCRIPTION DES OUVRAGES</t>
  </si>
  <si>
    <t>CH3</t>
  </si>
  <si>
    <t>4.2</t>
  </si>
  <si>
    <t>TRAVAUX SUR EXISTANT</t>
  </si>
  <si>
    <t>CH4</t>
  </si>
  <si>
    <t>4.2.1</t>
  </si>
  <si>
    <t>Travaux de reprise</t>
  </si>
  <si>
    <t>CH5</t>
  </si>
  <si>
    <t xml:space="preserve">4.2.1.1 </t>
  </si>
  <si>
    <t>Reprise dans ouvrages horizontaux et verticaux conservés</t>
  </si>
  <si>
    <t>en</t>
  </si>
  <si>
    <t>ART</t>
  </si>
  <si>
    <t>010-I984</t>
  </si>
  <si>
    <t xml:space="preserve">4.2.1.2 </t>
  </si>
  <si>
    <t xml:space="preserve">Adaptations des ouvrages horizontaux et verticaux </t>
  </si>
  <si>
    <t>en</t>
  </si>
  <si>
    <t>ART</t>
  </si>
  <si>
    <t>010-O543</t>
  </si>
  <si>
    <t>4.2.3</t>
  </si>
  <si>
    <t>Bouchement de baie</t>
  </si>
  <si>
    <t>CH5</t>
  </si>
  <si>
    <t xml:space="preserve">4.2.3.1 </t>
  </si>
  <si>
    <t>Bouchement pour fermeture de portes, baies libres ou autres dans cloisonnement existant (54 dB)
Dans parois verticale intérieure de 5 à 15 cm environ</t>
  </si>
  <si>
    <t>m²</t>
  </si>
  <si>
    <t>ART</t>
  </si>
  <si>
    <t>010-A267</t>
  </si>
  <si>
    <t>Total TRAVAUX SUR EXISTANT</t>
  </si>
  <si>
    <t>STOT</t>
  </si>
  <si>
    <t>4.3</t>
  </si>
  <si>
    <t>CLOISONS EN PLAQUES DE PLATRE</t>
  </si>
  <si>
    <t>CH4</t>
  </si>
  <si>
    <t>4.3.2</t>
  </si>
  <si>
    <t>Cloisons de distribution à âme métallique</t>
  </si>
  <si>
    <t>CH5</t>
  </si>
  <si>
    <t xml:space="preserve">4.3.2.2 </t>
  </si>
  <si>
    <t>Cloison de distribution 98/48 à âme métallique avec 2 parements en doubles plaques de plâtre cartonnées standard de 13 mm, avec isolant, EI60, affaiblissement acoustique Ra : 47 dB</t>
  </si>
  <si>
    <t>m²</t>
  </si>
  <si>
    <t>ART</t>
  </si>
  <si>
    <t>010-M345</t>
  </si>
  <si>
    <t xml:space="preserve">4.3.2.3 </t>
  </si>
  <si>
    <t>Cloison de distribution 98/48 Duo'Tech des Ets PLACO ou techniquement équivalent, avec parements simple en plaques de plâtre de 25 mm, affaiblissement acoustique 57 dB, EI 60, avec isolant</t>
  </si>
  <si>
    <t>m²</t>
  </si>
  <si>
    <t>ART</t>
  </si>
  <si>
    <t>010-M575</t>
  </si>
  <si>
    <t>4.3.3</t>
  </si>
  <si>
    <t>Cloisons des gaines techniques</t>
  </si>
  <si>
    <t>CH5</t>
  </si>
  <si>
    <t xml:space="preserve">4.3.3.1 </t>
  </si>
  <si>
    <t>Cloisons des gaines techniques &amp; soffites, isolées, CF 1 heure</t>
  </si>
  <si>
    <t>m²</t>
  </si>
  <si>
    <t>ART</t>
  </si>
  <si>
    <t>000-E259</t>
  </si>
  <si>
    <t>4.3.4</t>
  </si>
  <si>
    <t>Ouvrages divers</t>
  </si>
  <si>
    <t>CH5</t>
  </si>
  <si>
    <t xml:space="preserve">4.3.4.1 </t>
  </si>
  <si>
    <t>Habillage de parois verticales par plaques de plâtre standard de 18 mm épaisseur, posées sur ossatures métalliques galvanisées (avec isolation de 45 mm)</t>
  </si>
  <si>
    <t>m²</t>
  </si>
  <si>
    <t>ART</t>
  </si>
  <si>
    <t>010-A266</t>
  </si>
  <si>
    <t xml:space="preserve">4.3.4.2 </t>
  </si>
  <si>
    <t>Habillage de parois verticales par plaques de plâtre standard de 18 mm épaisseur, posées sur ossatures métalliques galvanisées (avec isolation), sur 1,50 ml ht</t>
  </si>
  <si>
    <t>m²</t>
  </si>
  <si>
    <t>ART</t>
  </si>
  <si>
    <t>007-E099</t>
  </si>
  <si>
    <t xml:space="preserve">4.3.4.5 </t>
  </si>
  <si>
    <t>Implantation et pose d'huisseries</t>
  </si>
  <si>
    <t>U</t>
  </si>
  <si>
    <t>ART</t>
  </si>
  <si>
    <t>000-E360</t>
  </si>
  <si>
    <t xml:space="preserve">4.3.4.6 </t>
  </si>
  <si>
    <t>Renforcement des cloisons et doublages</t>
  </si>
  <si>
    <t>en</t>
  </si>
  <si>
    <t>ART</t>
  </si>
  <si>
    <t>010-A056</t>
  </si>
  <si>
    <t xml:space="preserve">4.3.4.7 </t>
  </si>
  <si>
    <t>Renforcement des angles saillants</t>
  </si>
  <si>
    <t>en</t>
  </si>
  <si>
    <t>ART</t>
  </si>
  <si>
    <t>010-A059</t>
  </si>
  <si>
    <t xml:space="preserve">4.3.4.8 </t>
  </si>
  <si>
    <t>Renforcement des cloisons au droit des portes coulissantes étanches</t>
  </si>
  <si>
    <t>en</t>
  </si>
  <si>
    <t>ART</t>
  </si>
  <si>
    <t>010-O813</t>
  </si>
  <si>
    <t xml:space="preserve">4.3.4.9 </t>
  </si>
  <si>
    <t>Sujétions complémentaires pour le traitement des pieds de cloisons</t>
  </si>
  <si>
    <t>en</t>
  </si>
  <si>
    <t>ART</t>
  </si>
  <si>
    <t>010-A562</t>
  </si>
  <si>
    <t xml:space="preserve">4.3.4.10 </t>
  </si>
  <si>
    <t>Tests d'étanchéité à l'air &gt;&gt;&gt; non compris</t>
  </si>
  <si>
    <t>ART</t>
  </si>
  <si>
    <t>010-A060</t>
  </si>
  <si>
    <t>Total CLOISONS EN PLAQUES DE PLATRE</t>
  </si>
  <si>
    <t>STOT</t>
  </si>
  <si>
    <t>4.4</t>
  </si>
  <si>
    <t>FAUX-PLAFONDS</t>
  </si>
  <si>
    <t>CH4</t>
  </si>
  <si>
    <t xml:space="preserve">4.4.1 </t>
  </si>
  <si>
    <t>Dépose et repose des faux plafonds</t>
  </si>
  <si>
    <t>Ens</t>
  </si>
  <si>
    <t>ART</t>
  </si>
  <si>
    <t>007-E001</t>
  </si>
  <si>
    <t>4.4.2</t>
  </si>
  <si>
    <t>Faux-plafond en dalle</t>
  </si>
  <si>
    <t>CH5</t>
  </si>
  <si>
    <t xml:space="preserve">4.4.2.1 </t>
  </si>
  <si>
    <t>Faux plafond acoustique de type FOCUS A des Ets ECOPHON, module 600 x 600 x 20 mm d'épaisseur, sur ossature laquée 24 mm</t>
  </si>
  <si>
    <t>m²</t>
  </si>
  <si>
    <t>ART</t>
  </si>
  <si>
    <t>000-E547</t>
  </si>
  <si>
    <t xml:space="preserve">4.4.2.3 </t>
  </si>
  <si>
    <t>Faux plafonds de type HYGIENE PERFORMANCE C1 des Ets ECOPHON avec bord A, module 600 x 600 x 40 mm, sur ossature apparente</t>
  </si>
  <si>
    <t>m²</t>
  </si>
  <si>
    <t>ART</t>
  </si>
  <si>
    <t>000-E575</t>
  </si>
  <si>
    <t xml:space="preserve">4.4.2.5 </t>
  </si>
  <si>
    <t>Ilots flottants ou panneaux muraux acoustiques &gt;&gt;&gt; non compris</t>
  </si>
  <si>
    <t>ART</t>
  </si>
  <si>
    <t>010-O544</t>
  </si>
  <si>
    <t>4.4.3</t>
  </si>
  <si>
    <t>Retombée de plafond</t>
  </si>
  <si>
    <t>CH5</t>
  </si>
  <si>
    <t xml:space="preserve">4.4.3.2 </t>
  </si>
  <si>
    <t>Réemploi grilles châssis de toit</t>
  </si>
  <si>
    <t>U</t>
  </si>
  <si>
    <t>ART</t>
  </si>
  <si>
    <t>RS1-A012</t>
  </si>
  <si>
    <t>Total FAUX-PLAFONDS</t>
  </si>
  <si>
    <t>STOT</t>
  </si>
  <si>
    <t>Total PHASE 2 : BIOLOGIE MOLECULAIRE</t>
  </si>
  <si>
    <t>STOT_LS0</t>
  </si>
  <si>
    <t>PHASE 3 : BUREAUX</t>
  </si>
  <si>
    <t>4</t>
  </si>
  <si>
    <t>DESCRIPTION DES OUVRAGES</t>
  </si>
  <si>
    <t>CH3</t>
  </si>
  <si>
    <t>4.2</t>
  </si>
  <si>
    <t>TRAVAUX SUR EXISTANT</t>
  </si>
  <si>
    <t>CH4</t>
  </si>
  <si>
    <t>4.2.1</t>
  </si>
  <si>
    <t>Travaux de reprise</t>
  </si>
  <si>
    <t>CH5</t>
  </si>
  <si>
    <t xml:space="preserve">4.2.1.1 </t>
  </si>
  <si>
    <t>Reprise dans ouvrages horizontaux et verticaux conservés</t>
  </si>
  <si>
    <t>en</t>
  </si>
  <si>
    <t>ART</t>
  </si>
  <si>
    <t>010-I984</t>
  </si>
  <si>
    <t xml:space="preserve">4.2.1.2 </t>
  </si>
  <si>
    <t xml:space="preserve">Adaptations des ouvrages horizontaux et verticaux </t>
  </si>
  <si>
    <t>en</t>
  </si>
  <si>
    <t>ART</t>
  </si>
  <si>
    <t>010-O543</t>
  </si>
  <si>
    <t>4.2.3</t>
  </si>
  <si>
    <t>Bouchement de baie</t>
  </si>
  <si>
    <t>CH5</t>
  </si>
  <si>
    <t xml:space="preserve">4.2.3.1 </t>
  </si>
  <si>
    <t>Bouchement pour fermeture de portes, baies libres ou autres dans cloisonnement existant (54 dB)
Dans parois verticale intérieure de 5 à 15 cm environ</t>
  </si>
  <si>
    <t>m²</t>
  </si>
  <si>
    <t>ART</t>
  </si>
  <si>
    <t>010-A267</t>
  </si>
  <si>
    <t>Total TRAVAUX SUR EXISTANT</t>
  </si>
  <si>
    <t>STOT</t>
  </si>
  <si>
    <t>4.3</t>
  </si>
  <si>
    <t>CLOISONS EN PLAQUES DE PLATRE</t>
  </si>
  <si>
    <t>CH4</t>
  </si>
  <si>
    <t>4.3.1</t>
  </si>
  <si>
    <t>Cloisons de doublages</t>
  </si>
  <si>
    <t>CH5</t>
  </si>
  <si>
    <t>4.3.1.1</t>
  </si>
  <si>
    <t>Cloisons de doublage des parois maçonnées</t>
  </si>
  <si>
    <t>CH6</t>
  </si>
  <si>
    <t xml:space="preserve">4.3.1.1.1 </t>
  </si>
  <si>
    <t>Cloisons de doublage constituées d'un parement en plaques de plâtre standard de 18 mm épaisseur, vissées sur une ossature métallique galvanisée</t>
  </si>
  <si>
    <t>m²</t>
  </si>
  <si>
    <t>ART</t>
  </si>
  <si>
    <t>007-B638</t>
  </si>
  <si>
    <t>4.3.1.2</t>
  </si>
  <si>
    <t>Isolation thermique des cloisons de doublage par laine de verre</t>
  </si>
  <si>
    <t>CH6</t>
  </si>
  <si>
    <t xml:space="preserve">4.3.1.2.1 </t>
  </si>
  <si>
    <t>De 140 mm d'épaisseur
Résistance thermique : 4.35 m².K/W</t>
  </si>
  <si>
    <t>m²</t>
  </si>
  <si>
    <t>ART</t>
  </si>
  <si>
    <t>000-E351</t>
  </si>
  <si>
    <t>4.3.2</t>
  </si>
  <si>
    <t>Cloisons de distribution à âme métallique</t>
  </si>
  <si>
    <t>CH5</t>
  </si>
  <si>
    <t xml:space="preserve">4.3.2.2 </t>
  </si>
  <si>
    <t>Cloison de distribution 98/48 à âme métallique avec 2 parements en doubles plaques de plâtre cartonnées standard de 13 mm, avec isolant, EI60, affaiblissement acoustique Ra : 47 dB</t>
  </si>
  <si>
    <t>m²</t>
  </si>
  <si>
    <t>ART</t>
  </si>
  <si>
    <t>010-M345</t>
  </si>
  <si>
    <t xml:space="preserve">4.3.2.3 </t>
  </si>
  <si>
    <t>Cloison de distribution 98/48 Duo'Tech des Ets PLACO ou techniquement équivalent, avec parements simple en plaques de plâtre de 25 mm, affaiblissement acoustique 57 dB, EI 60, avec isolant</t>
  </si>
  <si>
    <t>m²</t>
  </si>
  <si>
    <t>ART</t>
  </si>
  <si>
    <t>010-M575</t>
  </si>
  <si>
    <t>4.3.3</t>
  </si>
  <si>
    <t>Cloisons des gaines techniques</t>
  </si>
  <si>
    <t>CH5</t>
  </si>
  <si>
    <t xml:space="preserve">4.3.3.1 </t>
  </si>
  <si>
    <t>Cloisons des gaines techniques &amp; soffites, isolées, CF 1 heure</t>
  </si>
  <si>
    <t>m²</t>
  </si>
  <si>
    <t>ART</t>
  </si>
  <si>
    <t>000-E259</t>
  </si>
  <si>
    <t>4.3.4</t>
  </si>
  <si>
    <t>Ouvrages divers</t>
  </si>
  <si>
    <t>CH5</t>
  </si>
  <si>
    <t xml:space="preserve">4.3.4.5 </t>
  </si>
  <si>
    <t>Implantation et pose d'huisseries</t>
  </si>
  <si>
    <t>U</t>
  </si>
  <si>
    <t>ART</t>
  </si>
  <si>
    <t>000-E360</t>
  </si>
  <si>
    <t xml:space="preserve">4.3.4.6 </t>
  </si>
  <si>
    <t>Renforcement des cloisons et doublages</t>
  </si>
  <si>
    <t>en</t>
  </si>
  <si>
    <t>ART</t>
  </si>
  <si>
    <t>010-A056</t>
  </si>
  <si>
    <t xml:space="preserve">4.3.4.7 </t>
  </si>
  <si>
    <t>Renforcement des angles saillants</t>
  </si>
  <si>
    <t>en</t>
  </si>
  <si>
    <t>ART</t>
  </si>
  <si>
    <t>010-A059</t>
  </si>
  <si>
    <t xml:space="preserve">4.3.4.9 </t>
  </si>
  <si>
    <t>Sujétions complémentaires pour le traitement des pieds de cloisons</t>
  </si>
  <si>
    <t>en</t>
  </si>
  <si>
    <t>ART</t>
  </si>
  <si>
    <t>010-A562</t>
  </si>
  <si>
    <t xml:space="preserve">4.3.4.10 </t>
  </si>
  <si>
    <t>Tests d'étanchéité à l'air &gt;&gt;&gt; non compris</t>
  </si>
  <si>
    <t>ART</t>
  </si>
  <si>
    <t>010-A060</t>
  </si>
  <si>
    <t>Total CLOISONS EN PLAQUES DE PLATRE</t>
  </si>
  <si>
    <t>STOT</t>
  </si>
  <si>
    <t>4.4</t>
  </si>
  <si>
    <t>FAUX-PLAFONDS</t>
  </si>
  <si>
    <t>CH4</t>
  </si>
  <si>
    <t xml:space="preserve">4.4.1 </t>
  </si>
  <si>
    <t>Dépose et repose des faux plafonds</t>
  </si>
  <si>
    <t>Ens</t>
  </si>
  <si>
    <t>ART</t>
  </si>
  <si>
    <t>007-E001</t>
  </si>
  <si>
    <t>4.4.1</t>
  </si>
  <si>
    <t>Plafonds en plaques de plâtre</t>
  </si>
  <si>
    <t>CH5</t>
  </si>
  <si>
    <t xml:space="preserve">4.4.1.1 </t>
  </si>
  <si>
    <t>Plafonds suspendus en plaque de plâtre, S/F &amp; C/F = 1 heure</t>
  </si>
  <si>
    <t>m²</t>
  </si>
  <si>
    <t>ART</t>
  </si>
  <si>
    <t>000-E250</t>
  </si>
  <si>
    <t>4.4.2</t>
  </si>
  <si>
    <t>Faux-plafond en dalle</t>
  </si>
  <si>
    <t>CH5</t>
  </si>
  <si>
    <t xml:space="preserve">4.4.2.1 </t>
  </si>
  <si>
    <t>Faux plafond acoustique de type FOCUS A des Ets ECOPHON, module 600 x 600 x 20 mm d'épaisseur, sur ossature laquée 24 mm</t>
  </si>
  <si>
    <t>m²</t>
  </si>
  <si>
    <t>ART</t>
  </si>
  <si>
    <t>000-E547</t>
  </si>
  <si>
    <t xml:space="preserve">4.4.2.5 </t>
  </si>
  <si>
    <t>Ilots flottants ou panneaux muraux acoustiques &gt;&gt;&gt; non compris</t>
  </si>
  <si>
    <t>ART</t>
  </si>
  <si>
    <t>010-O544</t>
  </si>
  <si>
    <t>4.4.3</t>
  </si>
  <si>
    <t>Retombée de plafond</t>
  </si>
  <si>
    <t>CH5</t>
  </si>
  <si>
    <t xml:space="preserve">4.4.3.1 </t>
  </si>
  <si>
    <t>Retombées de plafond en plaques de plâtre de 13 mm d'épaisseur avec isolation sur ossature suspendue y compris toutes sujétions pour découpes, ajustements, adaptation...</t>
  </si>
  <si>
    <t>m²</t>
  </si>
  <si>
    <t>ART</t>
  </si>
  <si>
    <t>010-A121</t>
  </si>
  <si>
    <t xml:space="preserve">4.4.3.2 </t>
  </si>
  <si>
    <t>Réemploi grilles châssis de toit</t>
  </si>
  <si>
    <t>U</t>
  </si>
  <si>
    <t>ART</t>
  </si>
  <si>
    <t>RS1-A012</t>
  </si>
  <si>
    <t>Total FAUX-PLAFONDS</t>
  </si>
  <si>
    <t>STOT</t>
  </si>
  <si>
    <t>Total PHASE 3 : BUREAUX</t>
  </si>
  <si>
    <t>STOT_LS0</t>
  </si>
  <si>
    <t>SECURITE &amp; DIVERS</t>
  </si>
  <si>
    <t>4</t>
  </si>
  <si>
    <t>DESCRIPTION DES OUVRAGES</t>
  </si>
  <si>
    <t>CH3</t>
  </si>
  <si>
    <t>4.5</t>
  </si>
  <si>
    <t>DECHETS</t>
  </si>
  <si>
    <t>CH4</t>
  </si>
  <si>
    <t xml:space="preserve">4.5.1 </t>
  </si>
  <si>
    <t>Frais de gestion des déchets de chantier (valorisation obligatoire)</t>
  </si>
  <si>
    <t>en</t>
  </si>
  <si>
    <t>ART</t>
  </si>
  <si>
    <t>007-D838</t>
  </si>
  <si>
    <t>Total DECHETS</t>
  </si>
  <si>
    <t>STOT</t>
  </si>
  <si>
    <t>4.6</t>
  </si>
  <si>
    <t>SECURITE</t>
  </si>
  <si>
    <t>CH4</t>
  </si>
  <si>
    <t xml:space="preserve">4.6.1 </t>
  </si>
  <si>
    <t>Sécurité de chantier</t>
  </si>
  <si>
    <t>en</t>
  </si>
  <si>
    <t>ART</t>
  </si>
  <si>
    <t>007-D839</t>
  </si>
  <si>
    <t>Total SECURITE</t>
  </si>
  <si>
    <t>STOT</t>
  </si>
  <si>
    <t>4.7</t>
  </si>
  <si>
    <t>OBSERVATIONS DE L'ENTREPRISE</t>
  </si>
  <si>
    <t>CH4</t>
  </si>
  <si>
    <t xml:space="preserve">4.7.1 </t>
  </si>
  <si>
    <t>Sujétions complémentaires</t>
  </si>
  <si>
    <t>ART</t>
  </si>
  <si>
    <t>007-D840</t>
  </si>
  <si>
    <t>Total OBSERVATIONS DE L'ENTREPRISE</t>
  </si>
  <si>
    <t>STOT</t>
  </si>
  <si>
    <t>Total SECURITE &amp; DIVERS</t>
  </si>
  <si>
    <t>STOT_LS0</t>
  </si>
  <si>
    <t>Montant HT du Lot N°03 CLOISONNEMENTS - PLAFONDS</t>
  </si>
  <si>
    <t>TOTHT</t>
  </si>
  <si>
    <t>TVA</t>
  </si>
  <si>
    <t>Montant TTC</t>
  </si>
  <si>
    <t>TOTTTC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</si>
</sst>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 ##0;\-#,##0;"/>
  </numFmts>
  <fonts count="22" x14ac:knownFonts="1">
    <font>
      <sz val="11"/>
      <color theme="1"/>
      <name val="Calibri"/>
      <family val="2"/>
      <scheme val="minor"/>
    </font>
    <font>
      <sz val="10"/>
      <color rgb="FF000000"/>
      <name val="Arial Narrow"/>
      <family val="1"/>
    </font>
    <font>
      <b/>
      <u/>
      <sz val="14"/>
      <color rgb="FF000000"/>
      <name val="Arial"/>
      <family val="1"/>
    </font>
    <font>
      <b/>
      <sz val="12"/>
      <color rgb="FF000000"/>
      <name val="Arial"/>
      <family val="1"/>
    </font>
    <font>
      <sz val="10"/>
      <color rgb="FF000000"/>
      <name val="Arial"/>
      <family val="1"/>
    </font>
    <font>
      <b/>
      <u/>
      <sz val="11"/>
      <color rgb="FF000000"/>
      <name val="Arial"/>
      <family val="1"/>
    </font>
    <font>
      <sz val="10"/>
      <color rgb="FF000000"/>
      <name val="Arial Rounded MT Bold"/>
      <family val="1"/>
    </font>
    <font>
      <b/>
      <sz val="14"/>
      <color rgb="FF000000"/>
      <name val="Arial"/>
      <family val="1"/>
    </font>
    <font>
      <sz val="9"/>
      <color rgb="FFFF0000"/>
      <name val="Arial Narrow"/>
      <family val="1"/>
    </font>
    <font>
      <b/>
      <i/>
      <sz val="12"/>
      <color rgb="FF000000"/>
      <name val="Arial"/>
      <family val="1"/>
    </font>
    <font>
      <b/>
      <sz val="10"/>
      <color rgb="FF000000"/>
      <name val="Arial"/>
      <family val="1"/>
    </font>
    <font>
      <b/>
      <sz val="9"/>
      <color rgb="FF000000"/>
      <name val="Arial"/>
      <family val="1"/>
    </font>
    <font>
      <sz val="9"/>
      <color rgb="FF000000"/>
      <name val="Arial"/>
      <family val="1"/>
    </font>
    <font>
      <sz val="10"/>
      <color rgb="FFFF0000"/>
      <name val="Arial"/>
      <family val="1"/>
    </font>
    <font>
      <sz val="8"/>
      <color rgb="FF000000"/>
      <name val="Arial"/>
      <family val="1"/>
    </font>
    <font>
      <i/>
      <sz val="8"/>
      <color rgb="FF138585"/>
      <name val="Arial"/>
      <family val="1"/>
    </font>
    <font>
      <b/>
      <sz val="8"/>
      <color rgb="FF000000"/>
      <name val="Arial Narrow"/>
      <family val="1"/>
    </font>
    <font>
      <sz val="8"/>
      <color rgb="FF000000"/>
      <name val="Arial Narrow"/>
      <family val="1"/>
    </font>
    <font>
      <sz val="7"/>
      <color rgb="FF000000"/>
      <name val="Arial"/>
      <family val="1"/>
    </font>
    <font>
      <b/>
      <sz val="11"/>
      <color theme="1"/>
      <name val="Calibri"/>
      <family val="1"/>
    </font>
    <font>
      <sz val="10"/>
      <color theme="1"/>
      <name val="Arial Narrow"/>
      <family val="1"/>
    </font>
    <font>
      <sz val="11"/>
      <color rgb="FFFFFFFF"/>
      <name val="Calibri"/>
      <family val="1"/>
    </font>
  </fonts>
  <fills count="5">
    <fill>
      <patternFill patternType="none"/>
    </fill>
    <fill>
      <patternFill patternType="gray125"/>
    </fill>
    <fill>
      <patternFill patternType="solid">
        <fgColor rgb="FF109797"/>
        <bgColor indexed="64"/>
      </patternFill>
    </fill>
    <fill>
      <patternFill patternType="solid">
        <fgColor rgb="FFD0D0D0"/>
        <bgColor indexed="64"/>
      </patternFill>
    </fill>
    <fill>
      <patternFill patternType="solid">
        <fgColor rgb="FFFFFFFF"/>
      </patternFill>
    </fill>
  </fills>
  <borders count="26">
    <border>
      <left/>
      <right/>
      <top/>
      <bottom/>
      <diagonal/>
    </border>
    <border>
      <left/>
      <right/>
      <top style="thin">
        <color rgb="FF000000"/>
      </top>
      <bottom/>
      <diagonal/>
    </border>
    <border>
      <left style="hair">
        <color rgb="FF000000"/>
      </left>
      <right style="hair">
        <color rgb="FF000000"/>
      </right>
      <top/>
      <bottom style="thin">
        <color rgb="FF000000"/>
      </bottom>
      <diagonal/>
    </border>
    <border>
      <left style="hair">
        <color rgb="FF000000"/>
      </left>
      <right style="thin">
        <color rgb="FF000000"/>
      </right>
      <top/>
      <bottom style="thin">
        <color rgb="FF000000"/>
      </bottom>
      <diagonal/>
    </border>
    <border>
      <left style="thin">
        <color rgb="FF000000"/>
      </left>
      <right/>
      <top/>
      <bottom style="thin">
        <color rgb="FF000000"/>
      </bottom>
      <diagonal/>
    </border>
    <border>
      <left/>
      <right style="hair">
        <color rgb="FF000000"/>
      </right>
      <top/>
      <bottom style="thin">
        <color rgb="FF000000"/>
      </bottom>
      <diagonal/>
    </border>
    <border>
      <left style="hair">
        <color rgb="FF000000"/>
      </left>
      <right/>
      <top/>
      <bottom style="thin">
        <color rgb="FF000000"/>
      </bottom>
      <diagonal/>
    </border>
    <border>
      <left/>
      <right style="hair">
        <color rgb="FF000000"/>
      </right>
      <top/>
      <bottom style="thin">
        <color rgb="FF000000"/>
      </bottom>
      <diagonal/>
    </border>
    <border>
      <left style="hair">
        <color rgb="FF000000"/>
      </left>
      <right style="hair">
        <color rgb="FF000000"/>
      </right>
      <top/>
      <bottom/>
      <diagonal/>
    </border>
    <border>
      <left style="hair">
        <color rgb="FF000000"/>
      </left>
      <right style="thin">
        <color rgb="FF000000"/>
      </right>
      <top style="thin">
        <color rgb="FF000000"/>
      </top>
      <bottom/>
      <diagonal/>
    </border>
    <border>
      <left style="thin">
        <color rgb="FF000000"/>
      </left>
      <right/>
      <top style="thin">
        <color rgb="FF000000"/>
      </top>
      <bottom/>
      <diagonal/>
    </border>
    <border>
      <left/>
      <right style="hair">
        <color rgb="FF000000"/>
      </right>
      <top/>
      <bottom/>
      <diagonal/>
    </border>
    <border>
      <left style="hair">
        <color rgb="FF000000"/>
      </left>
      <right/>
      <top/>
      <bottom/>
      <diagonal/>
    </border>
    <border>
      <left/>
      <right style="hair">
        <color rgb="FF000000"/>
      </right>
      <top style="thin">
        <color rgb="FF000000"/>
      </top>
      <bottom/>
      <diagonal/>
    </border>
    <border>
      <left style="thin">
        <color rgb="FF000000"/>
      </left>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right style="hair">
        <color rgb="FF000000"/>
      </right>
      <top style="thin">
        <color rgb="FF000000"/>
      </top>
      <bottom style="thin">
        <color rgb="FF000000"/>
      </bottom>
      <diagonal/>
    </border>
    <border>
      <left style="thin">
        <color rgb="FF000000"/>
      </left>
      <right/>
      <top/>
      <bottom/>
      <diagonal/>
    </border>
    <border>
      <left style="thin">
        <color rgb="FF000000"/>
      </left>
      <right/>
      <top/>
      <bottom/>
      <diagonal/>
    </border>
    <border>
      <left/>
      <right style="hair">
        <color rgb="FF000000"/>
      </right>
      <top/>
      <bottom/>
      <diagonal/>
    </border>
    <border>
      <left style="hair">
        <color rgb="FF000000"/>
      </left>
      <right style="thin">
        <color rgb="FF000000"/>
      </right>
      <top/>
      <bottom/>
      <diagonal/>
    </border>
    <border>
      <left style="hair">
        <color rgb="FF000000"/>
      </left>
      <right/>
      <top style="thin">
        <color rgb="FF000000"/>
      </top>
      <bottom/>
      <diagonal/>
    </border>
    <border>
      <left style="hair">
        <color rgb="FF000000"/>
      </left>
      <right style="hair">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45">
    <xf numFmtId="0" fontId="0" fillId="0" borderId="0" applyFill="0"/>
    <xf numFmtId="0" fontId="1" fillId="0" borderId="0" applyFill="0">
      <alignment horizontal="left" vertical="top" wrapText="1"/>
    </xf>
    <xf numFmtId="0" fontId="2" fillId="2" borderId="0">
      <alignment horizontal="left" vertical="top" wrapText="1"/>
    </xf>
    <xf numFmtId="0" fontId="3" fillId="3" borderId="0">
      <alignment horizontal="left" vertical="top" wrapText="1"/>
    </xf>
    <xf numFmtId="0" fontId="4" fillId="0" borderId="0" applyFill="0">
      <alignment horizontal="left" vertical="top" wrapText="1"/>
    </xf>
    <xf numFmtId="0" fontId="4" fillId="0" borderId="0" applyFill="0">
      <alignment horizontal="left" vertical="top" wrapText="1"/>
    </xf>
    <xf numFmtId="0" fontId="5" fillId="0" borderId="0" applyFill="0">
      <alignment horizontal="left" vertical="top" wrapText="1"/>
    </xf>
    <xf numFmtId="0" fontId="6" fillId="0" borderId="0" applyFill="0">
      <alignment horizontal="left" vertical="top" wrapText="1"/>
    </xf>
    <xf numFmtId="0" fontId="4" fillId="0" borderId="0" applyFill="0">
      <alignment horizontal="left" vertical="top" wrapText="1"/>
    </xf>
    <xf numFmtId="0" fontId="4" fillId="0" borderId="0" applyFill="0">
      <alignment horizontal="left" vertical="top" wrapText="1"/>
    </xf>
    <xf numFmtId="0" fontId="7" fillId="0" borderId="0" applyFill="0">
      <alignment horizontal="left" vertical="top" wrapText="1"/>
    </xf>
    <xf numFmtId="0" fontId="4" fillId="0" borderId="0" applyFill="0">
      <alignment horizontal="left" vertical="top" wrapText="1"/>
    </xf>
    <xf numFmtId="0" fontId="4" fillId="0" borderId="0" applyFill="0">
      <alignment horizontal="left" vertical="top" wrapText="1"/>
    </xf>
    <xf numFmtId="0" fontId="7" fillId="0" borderId="0" applyFill="0">
      <alignment horizontal="right" vertical="top" wrapText="1"/>
    </xf>
    <xf numFmtId="0" fontId="3" fillId="0" borderId="0" applyFill="0">
      <alignment horizontal="left" vertical="top" wrapText="1" indent="1"/>
    </xf>
    <xf numFmtId="0" fontId="4" fillId="0" borderId="0" applyFill="0">
      <alignment horizontal="left" vertical="top" wrapText="1"/>
    </xf>
    <xf numFmtId="0" fontId="8" fillId="0" borderId="0" applyFill="0">
      <alignment horizontal="left" vertical="top" wrapText="1"/>
    </xf>
    <xf numFmtId="0" fontId="9" fillId="0" borderId="0" applyFill="0">
      <alignment horizontal="right" vertical="top" wrapText="1"/>
    </xf>
    <xf numFmtId="0" fontId="10" fillId="0" borderId="0" applyFill="0">
      <alignment horizontal="left" vertical="top" wrapText="1" indent="1"/>
    </xf>
    <xf numFmtId="0" fontId="4" fillId="0" borderId="0" applyFill="0">
      <alignment horizontal="left" vertical="top" wrapText="1"/>
    </xf>
    <xf numFmtId="0" fontId="4" fillId="0" borderId="0" applyFill="0">
      <alignment horizontal="left" vertical="top" wrapText="1"/>
    </xf>
    <xf numFmtId="0" fontId="4" fillId="0" borderId="0" applyFill="0">
      <alignment horizontal="left" vertical="top" wrapText="1"/>
    </xf>
    <xf numFmtId="0" fontId="10" fillId="0" borderId="0" applyFill="0">
      <alignment horizontal="left" vertical="top" wrapText="1" indent="2"/>
    </xf>
    <xf numFmtId="0" fontId="4" fillId="0" borderId="0" applyFill="0">
      <alignment horizontal="left" vertical="top" wrapText="1"/>
    </xf>
    <xf numFmtId="0" fontId="4" fillId="0" borderId="0" applyFill="0">
      <alignment horizontal="left" vertical="top" wrapText="1"/>
    </xf>
    <xf numFmtId="0" fontId="4" fillId="0" borderId="0" applyFill="0">
      <alignment horizontal="left" vertical="top" wrapText="1"/>
    </xf>
    <xf numFmtId="0" fontId="11" fillId="0" borderId="0" applyFill="0">
      <alignment horizontal="left" vertical="top" wrapText="1" indent="3"/>
    </xf>
    <xf numFmtId="0" fontId="11" fillId="0" borderId="0" applyFill="0">
      <alignment horizontal="left" vertical="top" wrapText="1"/>
    </xf>
    <xf numFmtId="0" fontId="12" fillId="0" borderId="0" applyFill="0">
      <alignment horizontal="left" vertical="top" wrapText="1"/>
    </xf>
    <xf numFmtId="0" fontId="4" fillId="0" borderId="0" applyFill="0">
      <alignment horizontal="left" vertical="top" wrapText="1"/>
    </xf>
    <xf numFmtId="0" fontId="4" fillId="0" borderId="0" applyFill="0">
      <alignment horizontal="left" vertical="top" wrapText="1"/>
    </xf>
    <xf numFmtId="0" fontId="4" fillId="0" borderId="0" applyFill="0">
      <alignment horizontal="left" vertical="top" wrapText="1"/>
    </xf>
    <xf numFmtId="0" fontId="4" fillId="0" borderId="0" applyFill="0">
      <alignment horizontal="left" vertical="top" wrapText="1"/>
    </xf>
    <xf numFmtId="0" fontId="4" fillId="0" borderId="0" applyFill="0">
      <alignment horizontal="left" vertical="top" wrapText="1"/>
    </xf>
    <xf numFmtId="0" fontId="13" fillId="0" borderId="0" applyFill="0">
      <alignment horizontal="left" vertical="top" wrapText="1"/>
    </xf>
    <xf numFmtId="0" fontId="14" fillId="0" borderId="0" applyFill="0">
      <alignment horizontal="left" vertical="top" wrapText="1"/>
    </xf>
    <xf numFmtId="0" fontId="14" fillId="0" borderId="0" applyFill="0">
      <alignment horizontal="left" vertical="top" wrapText="1"/>
    </xf>
    <xf numFmtId="0" fontId="14" fillId="0" borderId="0" applyFill="0">
      <alignment horizontal="left" vertical="top" wrapText="1"/>
    </xf>
    <xf numFmtId="0" fontId="15" fillId="0" borderId="0" applyFill="0">
      <alignment horizontal="left" vertical="top" wrapText="1"/>
    </xf>
    <xf numFmtId="0" fontId="14" fillId="0" borderId="0" applyFill="0">
      <alignment horizontal="left" vertical="top" wrapText="1"/>
    </xf>
    <xf numFmtId="0" fontId="14" fillId="0" borderId="0" applyFill="0">
      <alignment horizontal="left" vertical="top" wrapText="1"/>
    </xf>
    <xf numFmtId="0" fontId="16" fillId="0" borderId="0" applyFill="0">
      <alignment horizontal="left" vertical="top" wrapText="1" indent="2"/>
    </xf>
    <xf numFmtId="0" fontId="17" fillId="0" borderId="0" applyFill="0">
      <alignment horizontal="left" vertical="top" wrapText="1" indent="2"/>
    </xf>
    <xf numFmtId="0" fontId="17" fillId="0" borderId="0" applyFill="0">
      <alignment horizontal="left" vertical="top" wrapText="1" indent="2"/>
    </xf>
    <xf numFmtId="0" fontId="18" fillId="0" borderId="0" applyFill="0">
      <alignment horizontal="left" vertical="top" wrapText="1"/>
    </xf>
  </cellStyleXfs>
  <cellXfs count="52">
    <xf numFmtId="0" fontId="0" fillId="0" borderId="0" xfId="0"/>
    <xf numFmtId="0" fontId="0" fillId="0" borderId="24" xfId="0" applyBorder="1" applyAlignment="1">
      <alignment horizontal="left" vertical="top" wrapText="1"/>
    </xf>
    <xf numFmtId="0" fontId="0" fillId="0" borderId="23" xfId="0" applyBorder="1" applyAlignment="1">
      <alignment horizontal="center" vertical="top" wrapText="1"/>
    </xf>
    <xf numFmtId="0" fontId="19" fillId="0" borderId="24" xfId="0" applyFont="1" applyBorder="1" applyAlignment="1">
      <alignment horizontal="center" vertical="top" wrapText="1"/>
    </xf>
    <xf numFmtId="0" fontId="19" fillId="0" borderId="25" xfId="0" applyFont="1" applyBorder="1" applyAlignment="1">
      <alignment horizontal="center" vertical="top" wrapText="1"/>
    </xf>
    <xf numFmtId="0" fontId="19" fillId="0" borderId="25" xfId="0" applyFont="1" applyBorder="1" applyAlignment="1">
      <alignment horizontal="right" vertical="top" wrapText="1"/>
    </xf>
    <xf numFmtId="0" fontId="0" fillId="0" borderId="14" xfId="0" applyBorder="1" applyAlignment="1">
      <alignment horizontal="left" vertical="top" wrapText="1"/>
    </xf>
    <xf numFmtId="0" fontId="0" fillId="0" borderId="16" xfId="0" applyBorder="1" applyAlignment="1">
      <alignment horizontal="left" vertical="top" wrapText="1"/>
    </xf>
    <xf numFmtId="0" fontId="0" fillId="0" borderId="21" xfId="0" applyBorder="1" applyAlignment="1">
      <alignment horizontal="left" vertical="top" wrapText="1"/>
    </xf>
    <xf numFmtId="0" fontId="0" fillId="0" borderId="13" xfId="0" applyBorder="1" applyAlignment="1">
      <alignment horizontal="left" vertical="top" wrapText="1"/>
    </xf>
    <xf numFmtId="0" fontId="0" fillId="0" borderId="22" xfId="0" applyBorder="1" applyAlignment="1">
      <alignment horizontal="left" vertical="top" wrapText="1"/>
    </xf>
    <xf numFmtId="0" fontId="0" fillId="0" borderId="9" xfId="0" applyBorder="1" applyAlignment="1">
      <alignment horizontal="left" vertical="top" wrapText="1"/>
    </xf>
    <xf numFmtId="0" fontId="1" fillId="2" borderId="14" xfId="1" applyFill="1" applyBorder="1">
      <alignment horizontal="left" vertical="top" wrapText="1"/>
    </xf>
    <xf numFmtId="0" fontId="2" fillId="2" borderId="16" xfId="2" applyBorder="1">
      <alignment horizontal="left" vertical="top" wrapText="1"/>
    </xf>
    <xf numFmtId="0" fontId="0" fillId="0" borderId="12" xfId="0" applyFill="1" applyBorder="1" applyAlignment="1">
      <alignment horizontal="left" vertical="top" wrapText="1"/>
    </xf>
    <xf numFmtId="0" fontId="0" fillId="0" borderId="8" xfId="0" applyFill="1" applyBorder="1" applyAlignment="1">
      <alignment horizontal="left" vertical="top" wrapText="1"/>
    </xf>
    <xf numFmtId="0" fontId="0" fillId="0" borderId="20" xfId="0" applyFill="1" applyBorder="1" applyAlignment="1">
      <alignment horizontal="left" vertical="top" wrapText="1"/>
    </xf>
    <xf numFmtId="0" fontId="1" fillId="4" borderId="10" xfId="1" applyFill="1" applyBorder="1">
      <alignment horizontal="left" vertical="top" wrapText="1"/>
    </xf>
    <xf numFmtId="0" fontId="7" fillId="0" borderId="13" xfId="10" applyFill="1" applyBorder="1">
      <alignment horizontal="left" vertical="top" wrapText="1"/>
    </xf>
    <xf numFmtId="49" fontId="0" fillId="0" borderId="0" xfId="0" applyNumberFormat="1" applyFill="1" applyAlignment="1">
      <alignment horizontal="left" vertical="top" wrapText="1"/>
    </xf>
    <xf numFmtId="0" fontId="1" fillId="0" borderId="18" xfId="1" applyFill="1" applyBorder="1">
      <alignment horizontal="left" vertical="top" wrapText="1"/>
    </xf>
    <xf numFmtId="0" fontId="11" fillId="0" borderId="11" xfId="26" applyFill="1" applyBorder="1">
      <alignment horizontal="left" vertical="top" wrapText="1" indent="3"/>
    </xf>
    <xf numFmtId="0" fontId="0" fillId="0" borderId="12" xfId="0" applyFill="1" applyBorder="1" applyAlignment="1" applyProtection="1">
      <alignment horizontal="center" vertical="top"/>
      <protection locked="0"/>
    </xf>
    <xf numFmtId="165" fontId="0" fillId="0" borderId="8" xfId="0" applyNumberFormat="1" applyFill="1" applyBorder="1" applyAlignment="1" applyProtection="1">
      <alignment horizontal="center" vertical="top" wrapText="1"/>
      <protection locked="0"/>
    </xf>
    <xf numFmtId="164" fontId="0" fillId="0" borderId="8" xfId="0" applyNumberFormat="1" applyFill="1" applyBorder="1" applyAlignment="1" applyProtection="1">
      <alignment horizontal="center" vertical="top" wrapText="1"/>
      <protection locked="0"/>
    </xf>
    <xf numFmtId="164" fontId="0" fillId="0" borderId="20" xfId="0" applyNumberFormat="1" applyFill="1" applyBorder="1" applyAlignment="1" applyProtection="1">
      <alignment horizontal="right" vertical="top" wrapText="1"/>
      <protection locked="0"/>
    </xf>
    <xf numFmtId="0" fontId="1" fillId="4" borderId="18" xfId="1" applyFill="1" applyBorder="1">
      <alignment horizontal="left" vertical="top" wrapText="1"/>
    </xf>
    <xf numFmtId="0" fontId="3" fillId="0" borderId="11" xfId="14" applyFill="1" applyBorder="1">
      <alignment horizontal="left" vertical="top" wrapText="1" indent="1"/>
    </xf>
    <xf numFmtId="0" fontId="20" fillId="0" borderId="18" xfId="0" applyFont="1" applyFill="1" applyBorder="1" applyAlignment="1">
      <alignment horizontal="left" vertical="top" wrapText="1"/>
    </xf>
    <xf numFmtId="0" fontId="0" fillId="0" borderId="19" xfId="0" applyFill="1" applyBorder="1" applyAlignment="1">
      <alignment horizontal="left" vertical="top" wrapText="1"/>
    </xf>
    <xf numFmtId="0" fontId="0" fillId="0" borderId="3" xfId="0" applyFill="1" applyBorder="1" applyAlignment="1">
      <alignment horizontal="left" vertical="top" wrapText="1"/>
    </xf>
    <xf numFmtId="0" fontId="1" fillId="0" borderId="18" xfId="17" applyFont="1" applyFill="1" applyBorder="1" applyAlignment="1">
      <alignment horizontal="left" vertical="top" wrapText="1"/>
    </xf>
    <xf numFmtId="0" fontId="9" fillId="0" borderId="11" xfId="17" applyFill="1" applyBorder="1">
      <alignment horizontal="right" vertical="top" wrapText="1"/>
    </xf>
    <xf numFmtId="164" fontId="0" fillId="0" borderId="15" xfId="0" applyNumberFormat="1" applyFill="1" applyBorder="1" applyAlignment="1">
      <alignment horizontal="right" vertical="top" wrapText="1"/>
    </xf>
    <xf numFmtId="0" fontId="0" fillId="0" borderId="17" xfId="0" applyFill="1" applyBorder="1" applyAlignment="1">
      <alignment horizontal="left" vertical="top" wrapText="1"/>
    </xf>
    <xf numFmtId="0" fontId="10" fillId="0" borderId="11" xfId="18" applyFill="1" applyBorder="1">
      <alignment horizontal="left" vertical="top" wrapText="1" indent="1"/>
    </xf>
    <xf numFmtId="0" fontId="20" fillId="0" borderId="4" xfId="0" applyFont="1" applyFill="1" applyBorder="1" applyAlignment="1">
      <alignment horizontal="left" vertical="top" wrapText="1"/>
    </xf>
    <xf numFmtId="0" fontId="0" fillId="0" borderId="5" xfId="0" applyFill="1" applyBorder="1" applyAlignment="1">
      <alignment horizontal="left" vertical="top" wrapText="1"/>
    </xf>
    <xf numFmtId="0" fontId="1" fillId="3" borderId="14" xfId="3" applyFont="1" applyBorder="1">
      <alignment horizontal="left" vertical="top" wrapText="1"/>
    </xf>
    <xf numFmtId="0" fontId="3" fillId="3" borderId="16" xfId="3" applyBorder="1">
      <alignment horizontal="left" vertical="top" wrapText="1"/>
    </xf>
    <xf numFmtId="0" fontId="20" fillId="0" borderId="14" xfId="0" applyFont="1" applyFill="1" applyBorder="1" applyAlignment="1">
      <alignment horizontal="left" vertical="top" wrapText="1"/>
    </xf>
    <xf numFmtId="0" fontId="10" fillId="0" borderId="11" xfId="22" applyFill="1" applyBorder="1">
      <alignment horizontal="left" vertical="top" wrapText="1" indent="2"/>
    </xf>
    <xf numFmtId="0" fontId="1" fillId="0" borderId="4" xfId="17" applyFont="1" applyFill="1" applyBorder="1" applyAlignment="1">
      <alignment horizontal="left" vertical="top" wrapText="1"/>
    </xf>
    <xf numFmtId="0" fontId="9" fillId="0" borderId="5" xfId="17" applyFill="1" applyBorder="1">
      <alignment horizontal="right" vertical="top" wrapText="1"/>
    </xf>
    <xf numFmtId="0" fontId="20" fillId="0" borderId="10" xfId="0" applyFont="1" applyFill="1" applyBorder="1" applyAlignment="1">
      <alignment horizontal="left" vertical="top" wrapText="1"/>
    </xf>
    <xf numFmtId="0" fontId="0" fillId="0" borderId="7" xfId="0" applyFill="1" applyBorder="1" applyAlignment="1">
      <alignment horizontal="left" vertical="top" wrapText="1"/>
    </xf>
    <xf numFmtId="0" fontId="0" fillId="0" borderId="6" xfId="0" applyFill="1" applyBorder="1" applyAlignment="1">
      <alignment horizontal="left" vertical="top" wrapText="1"/>
    </xf>
    <xf numFmtId="0" fontId="0" fillId="0" borderId="2" xfId="0" applyFill="1" applyBorder="1" applyAlignment="1">
      <alignment horizontal="left" vertical="top" wrapText="1"/>
    </xf>
    <xf numFmtId="0" fontId="0" fillId="0" borderId="1" xfId="0" applyFill="1" applyBorder="1" applyAlignment="1">
      <alignment horizontal="left" vertical="top" wrapText="1"/>
    </xf>
    <xf numFmtId="0" fontId="19" fillId="0" borderId="0" xfId="0" applyFont="1" applyFill="1" applyAlignment="1">
      <alignment horizontal="left" vertical="top" wrapText="1"/>
    </xf>
    <xf numFmtId="164" fontId="19" fillId="0" borderId="0" xfId="0" applyNumberFormat="1" applyFont="1" applyFill="1" applyAlignment="1">
      <alignment horizontal="right" vertical="top" wrapText="1"/>
    </xf>
    <xf numFmtId="165" fontId="21" fillId="4" borderId="0" xfId="0" applyNumberFormat="1" applyFont="1" applyFill="1" applyAlignment="1">
      <alignment horizontal="left" vertical="top" wrapText="1"/>
    </xf>
  </cellXfs>
  <cellStyles count="45">
    <cellStyle name="ArtDescriptif" xfId="28" xr:uid="{00000000-0005-0000-0000-00001C000000}"/>
    <cellStyle name="ArtLibelleCond" xfId="27" xr:uid="{00000000-0005-0000-0000-00001B000000}"/>
    <cellStyle name="ArtNote1" xfId="29" xr:uid="{00000000-0005-0000-0000-00001D000000}"/>
    <cellStyle name="ArtNote2" xfId="30" xr:uid="{00000000-0005-0000-0000-00001E000000}"/>
    <cellStyle name="ArtNote3" xfId="31" xr:uid="{00000000-0005-0000-0000-00001F000000}"/>
    <cellStyle name="ArtNote4" xfId="32" xr:uid="{00000000-0005-0000-0000-000020000000}"/>
    <cellStyle name="ArtNote5" xfId="33" xr:uid="{00000000-0005-0000-0000-000021000000}"/>
    <cellStyle name="ArtQuantite" xfId="34" xr:uid="{00000000-0005-0000-0000-000022000000}"/>
    <cellStyle name="ArtTitre" xfId="26" xr:uid="{00000000-0005-0000-0000-00001A000000}"/>
    <cellStyle name="ChapDescriptif0" xfId="7" xr:uid="{00000000-0005-0000-0000-000007000000}"/>
    <cellStyle name="ChapDescriptif1" xfId="11" xr:uid="{00000000-0005-0000-0000-00000B000000}"/>
    <cellStyle name="ChapDescriptif2" xfId="15" xr:uid="{00000000-0005-0000-0000-00000F000000}"/>
    <cellStyle name="ChapDescriptif3" xfId="19" xr:uid="{00000000-0005-0000-0000-000013000000}"/>
    <cellStyle name="ChapDescriptif4" xfId="23" xr:uid="{00000000-0005-0000-0000-000017000000}"/>
    <cellStyle name="ChapNote0" xfId="8" xr:uid="{00000000-0005-0000-0000-000008000000}"/>
    <cellStyle name="ChapNote1" xfId="12" xr:uid="{00000000-0005-0000-0000-00000C000000}"/>
    <cellStyle name="ChapNote2" xfId="16" xr:uid="{00000000-0005-0000-0000-000010000000}"/>
    <cellStyle name="ChapNote3" xfId="20" xr:uid="{00000000-0005-0000-0000-000014000000}"/>
    <cellStyle name="ChapNote4" xfId="24" xr:uid="{00000000-0005-0000-0000-000018000000}"/>
    <cellStyle name="ChapRecap0" xfId="9" xr:uid="{00000000-0005-0000-0000-000009000000}"/>
    <cellStyle name="ChapRecap1" xfId="13" xr:uid="{00000000-0005-0000-0000-00000D000000}"/>
    <cellStyle name="ChapRecap2" xfId="17" xr:uid="{00000000-0005-0000-0000-000011000000}"/>
    <cellStyle name="ChapRecap3" xfId="21" xr:uid="{00000000-0005-0000-0000-000015000000}"/>
    <cellStyle name="ChapRecap4" xfId="25" xr:uid="{00000000-0005-0000-0000-000019000000}"/>
    <cellStyle name="ChapTitre0" xfId="6" xr:uid="{00000000-0005-0000-0000-000006000000}"/>
    <cellStyle name="ChapTitre1" xfId="10" xr:uid="{00000000-0005-0000-0000-00000A000000}"/>
    <cellStyle name="ChapTitre2" xfId="14" xr:uid="{00000000-0005-0000-0000-00000E000000}"/>
    <cellStyle name="ChapTitre3" xfId="18" xr:uid="{00000000-0005-0000-0000-000012000000}"/>
    <cellStyle name="ChapTitre4" xfId="22" xr:uid="{00000000-0005-0000-0000-000016000000}"/>
    <cellStyle name="DQLocQuantNonLoc" xfId="42" xr:uid="{00000000-0005-0000-0000-00002A000000}"/>
    <cellStyle name="DQLocRefClass" xfId="41" xr:uid="{00000000-0005-0000-0000-000029000000}"/>
    <cellStyle name="DQLocStruct" xfId="43" xr:uid="{00000000-0005-0000-0000-00002B000000}"/>
    <cellStyle name="DQMinutes" xfId="44" xr:uid="{00000000-0005-0000-0000-00002C000000}"/>
    <cellStyle name="LocGen" xfId="36" xr:uid="{00000000-0005-0000-0000-000024000000}"/>
    <cellStyle name="LocLit" xfId="38" xr:uid="{00000000-0005-0000-0000-000026000000}"/>
    <cellStyle name="LocRefClass" xfId="37" xr:uid="{00000000-0005-0000-0000-000025000000}"/>
    <cellStyle name="LocSignetRep" xfId="40" xr:uid="{00000000-0005-0000-0000-000028000000}"/>
    <cellStyle name="LocStrRecap0" xfId="3" xr:uid="{00000000-0005-0000-0000-000003000000}"/>
    <cellStyle name="LocStrRecap1" xfId="5" xr:uid="{00000000-0005-0000-0000-000005000000}"/>
    <cellStyle name="LocStrTexte0" xfId="2" xr:uid="{00000000-0005-0000-0000-000002000000}"/>
    <cellStyle name="LocStrTexte1" xfId="4" xr:uid="{00000000-0005-0000-0000-000004000000}"/>
    <cellStyle name="LocStruct" xfId="39" xr:uid="{00000000-0005-0000-0000-000027000000}"/>
    <cellStyle name="LocTitre" xfId="35" xr:uid="{00000000-0005-0000-0000-000023000000}"/>
    <cellStyle name="Normal" xfId="0" builtinId="0"/>
    <cellStyle name="Numerotation"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bin"/><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jpeg"/><Relationship Id="rId9" Type="http://schemas.openxmlformats.org/officeDocument/2006/relationships/image" Target="../media/image9.bin"/></Relationships>
</file>

<file path=xl/drawings/drawing1.xml><?xml version="1.0" encoding="utf-8"?>
<xdr:wsDr xmlns:xdr="http://schemas.openxmlformats.org/drawingml/2006/spreadsheetDrawing" xmlns:a="http://schemas.openxmlformats.org/drawingml/2006/main">
  <xdr:twoCellAnchor editAs="absolute">
    <xdr:from>
      <xdr:col>0</xdr:col>
      <xdr:colOff>-108000</xdr:colOff>
      <xdr:row>3</xdr:row>
      <xdr:rowOff>40461</xdr:rowOff>
    </xdr:from>
    <xdr:to>
      <xdr:col>0</xdr:col>
      <xdr:colOff>6372000</xdr:colOff>
      <xdr:row>15</xdr:row>
      <xdr:rowOff>155230</xdr:rowOff>
    </xdr:to>
    <xdr:sp macro="" textlink="">
      <xdr:nvSpPr>
        <xdr:cNvPr id="3" name="Forme1"/>
        <xdr:cNvSpPr/>
      </xdr:nvSpPr>
      <xdr:spPr>
        <a:xfrm>
          <a:off x="-94148" y="611961"/>
          <a:ext cx="6496200" cy="2400770"/>
        </a:xfrm>
        <a:prstGeom prst="rect">
          <a:avLst/>
        </a:prstGeom>
        <a:noFill/>
        <a:ln w="22225">
          <a:solidFill>
            <a:srgbClr val="000000"/>
          </a:solidFill>
          <a:prstDash val="solid"/>
        </a:ln>
      </xdr:spPr>
      <xdr:style>
        <a:lnRef idx="2">
          <a:schemeClr val="accent1">
            <a:shade val="50000"/>
          </a:schemeClr>
        </a:lnRef>
        <a:fillRef idx="0">
          <a:scrgbClr r="0" g="0" b="0"/>
        </a:fillRef>
        <a:effectRef idx="0">
          <a:schemeClr val="accent1"/>
        </a:effectRef>
        <a:fontRef idx="minor">
          <a:schemeClr val="accent1"/>
        </a:fontRef>
      </xdr:style>
      <xdr:txBody>
        <a:bodyPr vertOverflow="clip" horzOverflow="clip" lIns="62765" tIns="62765" rIns="62765" bIns="62765" rtlCol="0" anchor="t"/>
        <a:lstStyle/>
        <a:p>
          <a:pPr algn="ctr"/>
          <a:r>
            <a:rPr lang="fr-FR" sz="1300" b="1" i="0">
              <a:solidFill>
                <a:srgbClr val="000000"/>
              </a:solidFill>
              <a:latin typeface="Arial"/>
            </a:rPr>
            <a:t>DOSSIER DE CONSULTATION DES ENTREPRISES</a:t>
          </a:r>
        </a:p>
        <a:p>
          <a:pPr algn="ctr"/>
          <a:r>
            <a:rPr lang="fr-FR" sz="1200" b="1" i="0">
              <a:solidFill>
                <a:srgbClr val="000000"/>
              </a:solidFill>
              <a:latin typeface="Arial"/>
            </a:rPr>
            <a:t>DECOMPOSITION DU PRIX GLOBAL ET FORFAITAIRE (D.P.G.F)</a:t>
          </a:r>
        </a:p>
        <a:p>
          <a:pPr algn="ctr"/>
          <a:r>
            <a:rPr lang="fr-FR" sz="1400" b="0" i="0" u="sng">
              <a:solidFill>
                <a:srgbClr val="138585"/>
              </a:solidFill>
              <a:latin typeface="Arial"/>
            </a:rPr>
            <a:t>LOT N°03 CLOISONNEMENTS - PLAFONDS</a:t>
          </a:r>
        </a:p>
      </xdr:txBody>
    </xdr:sp>
    <xdr:clientData/>
  </xdr:twoCellAnchor>
  <xdr:twoCellAnchor editAs="absolute">
    <xdr:from>
      <xdr:col>0</xdr:col>
      <xdr:colOff>-144000</xdr:colOff>
      <xdr:row>0</xdr:row>
      <xdr:rowOff>-31383</xdr:rowOff>
    </xdr:from>
    <xdr:to>
      <xdr:col>0</xdr:col>
      <xdr:colOff>6444000</xdr:colOff>
      <xdr:row>2</xdr:row>
      <xdr:rowOff>183887</xdr:rowOff>
    </xdr:to>
    <xdr:sp macro="" textlink="">
      <xdr:nvSpPr>
        <xdr:cNvPr id="4" name="Forme2"/>
        <xdr:cNvSpPr/>
      </xdr:nvSpPr>
      <xdr:spPr>
        <a:xfrm>
          <a:off x="-141222" y="-31383"/>
          <a:ext cx="6590348" cy="596270"/>
        </a:xfrm>
        <a:prstGeom prst="rect">
          <a:avLst/>
        </a:prstGeom>
        <a:solidFill>
          <a:srgbClr val="000000"/>
        </a:solidFill>
        <a:ln w="3175">
          <a:solidFill>
            <a:srgbClr val="000000"/>
          </a:solidFill>
          <a:prstDash val="solid"/>
        </a:ln>
      </xdr:spPr>
      <xdr:style>
        <a:lnRef idx="2">
          <a:schemeClr val="accent1">
            <a:shade val="50000"/>
          </a:schemeClr>
        </a:lnRef>
        <a:fillRef idx="0">
          <a:srgbClr val="000000"/>
        </a:fillRef>
        <a:effectRef idx="0">
          <a:schemeClr val="accent1"/>
        </a:effectRef>
        <a:fontRef idx="minor">
          <a:schemeClr val="accent1"/>
        </a:fontRef>
      </xdr:style>
      <xdr:txBody>
        <a:bodyPr vertOverflow="clip" horzOverflow="clip" lIns="62765" tIns="62765" rIns="62765" bIns="62765" rtlCol="0" anchor="ctr"/>
        <a:lstStyle/>
        <a:p>
          <a:pPr algn="ctr"/>
          <a:r>
            <a:rPr lang="fr-FR" sz="1400" b="1" i="0">
              <a:solidFill>
                <a:srgbClr val="FFFFFF"/>
              </a:solidFill>
              <a:latin typeface="MS Shell Dlg"/>
            </a:rPr>
            <a:t>REHABILITATION DU SERVICE D'HISTOCOMPATIBILITE HLA -</a:t>
          </a:r>
        </a:p>
        <a:p>
          <a:pPr algn="ctr"/>
          <a:r>
            <a:rPr lang="fr-FR" sz="1200" b="0" i="0">
              <a:solidFill>
                <a:srgbClr val="FFFFFF"/>
              </a:solidFill>
              <a:latin typeface="MS Shell Dlg"/>
            </a:rPr>
            <a:t>2 Boulevard Tonnelé - 37206 TOURS</a:t>
          </a:r>
        </a:p>
      </xdr:txBody>
    </xdr:sp>
    <xdr:clientData/>
  </xdr:twoCellAnchor>
  <xdr:twoCellAnchor editAs="absolute">
    <xdr:from>
      <xdr:col>0</xdr:col>
      <xdr:colOff>-36000</xdr:colOff>
      <xdr:row>45</xdr:row>
      <xdr:rowOff>104791</xdr:rowOff>
    </xdr:from>
    <xdr:to>
      <xdr:col>0</xdr:col>
      <xdr:colOff>6336000</xdr:colOff>
      <xdr:row>45</xdr:row>
      <xdr:rowOff>104791</xdr:rowOff>
    </xdr:to>
    <xdr:cxnSp macro="">
      <xdr:nvCxnSpPr>
        <xdr:cNvPr id="5" name="Forme3"/>
        <xdr:cNvCxnSpPr/>
      </xdr:nvCxnSpPr>
      <xdr:spPr>
        <a:xfrm>
          <a:off x="-15691" y="8677291"/>
          <a:ext cx="6370670" cy="0"/>
        </a:xfrm>
        <a:prstGeom prst="line">
          <a:avLst/>
        </a:prstGeom>
        <a:ln w="3175">
          <a:solidFill>
            <a:srgbClr val="000000"/>
          </a:solidFill>
          <a:prstDash val="solid"/>
        </a:ln>
      </xdr:spPr>
      <xdr:style>
        <a:lnRef idx="1">
          <a:schemeClr val="dk1"/>
        </a:lnRef>
        <a:fillRef idx="0">
          <a:schemeClr val="dk1"/>
        </a:fillRef>
        <a:effectRef idx="0">
          <a:schemeClr val="dk1"/>
        </a:effectRef>
        <a:fontRef idx="minor">
          <a:schemeClr val="tx1"/>
        </a:fontRef>
      </xdr:style>
    </xdr:cxnSp>
    <xdr:clientData/>
  </xdr:twoCellAnchor>
  <xdr:twoCellAnchor editAs="absolute">
    <xdr:from>
      <xdr:col>0</xdr:col>
      <xdr:colOff>936000</xdr:colOff>
      <xdr:row>16</xdr:row>
      <xdr:rowOff>121643</xdr:rowOff>
    </xdr:from>
    <xdr:to>
      <xdr:col>0</xdr:col>
      <xdr:colOff>6372000</xdr:colOff>
      <xdr:row>18</xdr:row>
      <xdr:rowOff>117235</xdr:rowOff>
    </xdr:to>
    <xdr:sp macro="" textlink="">
      <xdr:nvSpPr>
        <xdr:cNvPr id="6" name="Forme4"/>
        <xdr:cNvSpPr/>
      </xdr:nvSpPr>
      <xdr:spPr>
        <a:xfrm>
          <a:off x="941478" y="3169643"/>
          <a:ext cx="5460574" cy="376591"/>
        </a:xfrm>
        <a:prstGeom prst="rect">
          <a:avLst/>
        </a:prstGeom>
        <a:solidFill>
          <a:srgbClr val="FFFFFF"/>
        </a:solidFill>
        <a:ln w="3175">
          <a:solidFill>
            <a:srgbClr val="000000"/>
          </a:solidFill>
          <a:prstDash val="solid"/>
        </a:ln>
      </xdr:spPr>
      <xdr:style>
        <a:lnRef idx="2">
          <a:schemeClr val="accent1">
            <a:shade val="50000"/>
          </a:schemeClr>
        </a:lnRef>
        <a:fillRef idx="0">
          <a:srgbClr val="FFFFFF"/>
        </a:fillRef>
        <a:effectRef idx="0">
          <a:schemeClr val="accent1"/>
        </a:effectRef>
        <a:fontRef idx="minor">
          <a:schemeClr val="accent1"/>
        </a:fontRef>
      </xdr:style>
      <xdr:txBody>
        <a:bodyPr vertOverflow="clip" horzOverflow="clip" lIns="31383" tIns="31383" rIns="31383" bIns="31383" rtlCol="0" anchor="t"/>
        <a:lstStyle/>
        <a:p>
          <a:pPr algn="l"/>
          <a:r>
            <a:rPr lang="fr-FR" sz="800" b="1" i="0" u="sng">
              <a:solidFill>
                <a:srgbClr val="000000"/>
              </a:solidFill>
              <a:latin typeface="MS Shell Dlg"/>
            </a:rPr>
            <a:t>Maitre d'ouvrage</a:t>
          </a:r>
          <a:r>
            <a:rPr lang="fr-FR" sz="800" b="0" i="0">
              <a:solidFill>
                <a:srgbClr val="000000"/>
              </a:solidFill>
              <a:latin typeface="MS Shell Dlg"/>
            </a:rPr>
            <a:t>&gt;&gt;&gt; </a:t>
          </a:r>
          <a:r>
            <a:rPr lang="fr-FR" sz="800" b="1" i="0">
              <a:solidFill>
                <a:srgbClr val="000000"/>
              </a:solidFill>
              <a:latin typeface="MS Shell Dlg"/>
            </a:rPr>
            <a:t>EFS CENTRE</a:t>
          </a:r>
        </a:p>
        <a:p>
          <a:pPr algn="l"/>
          <a:r>
            <a:rPr lang="fr-FR" sz="700" b="0" i="0">
              <a:solidFill>
                <a:srgbClr val="000000"/>
              </a:solidFill>
              <a:latin typeface="Arial"/>
            </a:rPr>
            <a:t>50 Avenue Marcel Dassault 37206 TOURS</a:t>
          </a:r>
        </a:p>
        <a:p>
          <a:pPr algn="l"/>
          <a:r>
            <a:rPr lang="fr-FR" sz="700" b="0" i="0">
              <a:solidFill>
                <a:srgbClr val="000000"/>
              </a:solidFill>
              <a:latin typeface="Arial"/>
            </a:rPr>
            <a:t>Tel : 02 72 96 00 45 Email : accueil-deux-lions@efs.sante.fr</a:t>
          </a:r>
        </a:p>
      </xdr:txBody>
    </xdr:sp>
    <xdr:clientData/>
  </xdr:twoCellAnchor>
  <xdr:twoCellAnchor editAs="absolute">
    <xdr:from>
      <xdr:col>0</xdr:col>
      <xdr:colOff>0</xdr:colOff>
      <xdr:row>45</xdr:row>
      <xdr:rowOff>136174</xdr:rowOff>
    </xdr:from>
    <xdr:to>
      <xdr:col>0</xdr:col>
      <xdr:colOff>6264000</xdr:colOff>
      <xdr:row>47</xdr:row>
      <xdr:rowOff>147457</xdr:rowOff>
    </xdr:to>
    <xdr:sp macro="" textlink="">
      <xdr:nvSpPr>
        <xdr:cNvPr id="7" name="Forme5"/>
        <xdr:cNvSpPr/>
      </xdr:nvSpPr>
      <xdr:spPr>
        <a:xfrm>
          <a:off x="31383" y="8708674"/>
          <a:ext cx="6245139" cy="392283"/>
        </a:xfrm>
        <a:prstGeom prst="rect">
          <a:avLst/>
        </a:prstGeom>
        <a:solidFill>
          <a:srgbClr val="FFFFFF"/>
        </a:solidFill>
        <a:ln>
          <a:noFill/>
        </a:ln>
      </xdr:spPr>
      <xdr:style>
        <a:lnRef idx="2">
          <a:schemeClr val="accent1">
            <a:shade val="50000"/>
          </a:schemeClr>
        </a:lnRef>
        <a:fillRef idx="0">
          <a:srgbClr val="FFFFFF"/>
        </a:fillRef>
        <a:effectRef idx="0">
          <a:schemeClr val="accent1"/>
        </a:effectRef>
        <a:fontRef idx="minor">
          <a:schemeClr val="accent1"/>
        </a:fontRef>
      </xdr:style>
      <xdr:txBody>
        <a:bodyPr vertOverflow="clip" horzOverflow="clip" lIns="62765" tIns="62765" rIns="62765" bIns="62765" rtlCol="0" anchor="t"/>
        <a:lstStyle/>
        <a:p>
          <a:pPr algn="ctr"/>
          <a:r>
            <a:rPr lang="fr-FR" sz="800" b="1" i="0">
              <a:solidFill>
                <a:srgbClr val="000000"/>
              </a:solidFill>
              <a:latin typeface="MS Shell Dlg"/>
            </a:rPr>
            <a:t>EIC ATLANTIQUE - Réf : 25011 - BRETONNEAU - DCE -  - 05/03/2026 - Rédacteur : MDM - Vérificateur : GL</a:t>
          </a:r>
        </a:p>
      </xdr:txBody>
    </xdr:sp>
    <xdr:clientData/>
  </xdr:twoCellAnchor>
  <xdr:twoCellAnchor editAs="absolute">
    <xdr:from>
      <xdr:col>0</xdr:col>
      <xdr:colOff>936000</xdr:colOff>
      <xdr:row>19</xdr:row>
      <xdr:rowOff>20883</xdr:rowOff>
    </xdr:from>
    <xdr:to>
      <xdr:col>0</xdr:col>
      <xdr:colOff>6372000</xdr:colOff>
      <xdr:row>21</xdr:row>
      <xdr:rowOff>16474</xdr:rowOff>
    </xdr:to>
    <xdr:sp macro="" textlink="">
      <xdr:nvSpPr>
        <xdr:cNvPr id="8" name="Forme6"/>
        <xdr:cNvSpPr/>
      </xdr:nvSpPr>
      <xdr:spPr>
        <a:xfrm>
          <a:off x="941478" y="3640383"/>
          <a:ext cx="5460574" cy="376591"/>
        </a:xfrm>
        <a:prstGeom prst="rect">
          <a:avLst/>
        </a:prstGeom>
        <a:solidFill>
          <a:srgbClr val="FFFFFF"/>
        </a:solidFill>
        <a:ln w="3175">
          <a:solidFill>
            <a:srgbClr val="000000"/>
          </a:solidFill>
          <a:prstDash val="solid"/>
        </a:ln>
      </xdr:spPr>
      <xdr:style>
        <a:lnRef idx="2">
          <a:schemeClr val="accent1">
            <a:shade val="50000"/>
          </a:schemeClr>
        </a:lnRef>
        <a:fillRef idx="0">
          <a:srgbClr val="FFFFFF"/>
        </a:fillRef>
        <a:effectRef idx="0">
          <a:schemeClr val="accent1"/>
        </a:effectRef>
        <a:fontRef idx="minor">
          <a:schemeClr val="accent1"/>
        </a:fontRef>
      </xdr:style>
      <xdr:txBody>
        <a:bodyPr vertOverflow="clip" horzOverflow="clip" lIns="31383" tIns="31383" rIns="31383" bIns="31383" rtlCol="0" anchor="t"/>
        <a:lstStyle/>
        <a:p>
          <a:pPr algn="l"/>
          <a:r>
            <a:rPr lang="fr-FR" sz="800" b="1" i="0" u="sng">
              <a:solidFill>
                <a:srgbClr val="000000"/>
              </a:solidFill>
              <a:latin typeface="MS Shell Dlg"/>
            </a:rPr>
            <a:t>Architecte</a:t>
          </a:r>
          <a:r>
            <a:rPr lang="fr-FR" sz="800" b="0" i="0">
              <a:solidFill>
                <a:srgbClr val="000000"/>
              </a:solidFill>
              <a:latin typeface="MS Shell Dlg"/>
            </a:rPr>
            <a:t>&gt;&gt;&gt; </a:t>
          </a:r>
          <a:r>
            <a:rPr lang="fr-FR" sz="800" b="1" i="0">
              <a:solidFill>
                <a:srgbClr val="000000"/>
              </a:solidFill>
              <a:latin typeface="MS Shell Dlg"/>
            </a:rPr>
            <a:t>BREUST CHABRIER ARCHITECTES</a:t>
          </a:r>
        </a:p>
        <a:p>
          <a:pPr algn="l"/>
          <a:r>
            <a:rPr lang="fr-FR" sz="700" b="0" i="0">
              <a:solidFill>
                <a:srgbClr val="000000"/>
              </a:solidFill>
              <a:latin typeface="MS Shell Dlg"/>
            </a:rPr>
            <a:t>67 Rue de Chantepie   37300 JOUE-LES-TOURS</a:t>
          </a:r>
        </a:p>
        <a:p>
          <a:pPr algn="l"/>
          <a:r>
            <a:rPr lang="fr-FR" sz="700" b="0" i="0">
              <a:solidFill>
                <a:srgbClr val="000000"/>
              </a:solidFill>
              <a:latin typeface="MS Shell Dlg"/>
            </a:rPr>
            <a:t>Tel : 02 47 67 35 92  Email : breust.chabrier@wanadoo.fr</a:t>
          </a:r>
        </a:p>
      </xdr:txBody>
    </xdr:sp>
    <xdr:clientData/>
  </xdr:twoCellAnchor>
  <xdr:twoCellAnchor editAs="absolute">
    <xdr:from>
      <xdr:col>0</xdr:col>
      <xdr:colOff>936000</xdr:colOff>
      <xdr:row>21</xdr:row>
      <xdr:rowOff>126313</xdr:rowOff>
    </xdr:from>
    <xdr:to>
      <xdr:col>0</xdr:col>
      <xdr:colOff>6372000</xdr:colOff>
      <xdr:row>23</xdr:row>
      <xdr:rowOff>121904</xdr:rowOff>
    </xdr:to>
    <xdr:sp macro="" textlink="">
      <xdr:nvSpPr>
        <xdr:cNvPr id="9" name="Forme7"/>
        <xdr:cNvSpPr/>
      </xdr:nvSpPr>
      <xdr:spPr>
        <a:xfrm>
          <a:off x="941478" y="4126813"/>
          <a:ext cx="5460574" cy="376591"/>
        </a:xfrm>
        <a:prstGeom prst="rect">
          <a:avLst/>
        </a:prstGeom>
        <a:solidFill>
          <a:srgbClr val="FFFFFF"/>
        </a:solidFill>
        <a:ln w="3175">
          <a:solidFill>
            <a:srgbClr val="000000"/>
          </a:solidFill>
          <a:prstDash val="solid"/>
        </a:ln>
      </xdr:spPr>
      <xdr:style>
        <a:lnRef idx="2">
          <a:schemeClr val="accent1">
            <a:shade val="50000"/>
          </a:schemeClr>
        </a:lnRef>
        <a:fillRef idx="0">
          <a:srgbClr val="FFFFFF"/>
        </a:fillRef>
        <a:effectRef idx="0">
          <a:schemeClr val="accent1"/>
        </a:effectRef>
        <a:fontRef idx="minor">
          <a:schemeClr val="accent1"/>
        </a:fontRef>
      </xdr:style>
      <xdr:txBody>
        <a:bodyPr vertOverflow="clip" horzOverflow="clip" lIns="31383" tIns="31383" rIns="31383" bIns="31383" rtlCol="0" anchor="t"/>
        <a:lstStyle/>
        <a:p>
          <a:pPr algn="l"/>
          <a:r>
            <a:rPr lang="fr-FR" sz="800" b="1" i="0" u="sng">
              <a:solidFill>
                <a:srgbClr val="000000"/>
              </a:solidFill>
              <a:latin typeface="MS Shell Dlg"/>
            </a:rPr>
            <a:t>Economiste de la construction</a:t>
          </a:r>
          <a:r>
            <a:rPr lang="fr-FR" sz="800" b="0" i="0">
              <a:solidFill>
                <a:srgbClr val="000000"/>
              </a:solidFill>
              <a:latin typeface="MS Shell Dlg"/>
            </a:rPr>
            <a:t>&gt;&gt;&gt; </a:t>
          </a:r>
          <a:r>
            <a:rPr lang="fr-FR" sz="800" b="1" i="0">
              <a:solidFill>
                <a:srgbClr val="000000"/>
              </a:solidFill>
              <a:latin typeface="MS Shell Dlg"/>
            </a:rPr>
            <a:t>EIC ATLANTIQUE</a:t>
          </a:r>
        </a:p>
        <a:p>
          <a:pPr algn="l"/>
          <a:r>
            <a:rPr lang="fr-FR" sz="700" b="0" i="0">
              <a:solidFill>
                <a:srgbClr val="000000"/>
              </a:solidFill>
              <a:latin typeface="MS Shell Dlg"/>
            </a:rPr>
            <a:t>17, rue Necker - Espace Turgot   85000 LA ROCHE SUR YON</a:t>
          </a:r>
        </a:p>
        <a:p>
          <a:pPr algn="l"/>
          <a:r>
            <a:rPr lang="fr-FR" sz="700" b="0" i="0">
              <a:solidFill>
                <a:srgbClr val="000000"/>
              </a:solidFill>
              <a:latin typeface="MS Shell Dlg"/>
            </a:rPr>
            <a:t>Tel : 02 51 07 08 86  Email : g.leduc@eic-atlantique.fr</a:t>
          </a:r>
        </a:p>
      </xdr:txBody>
    </xdr:sp>
    <xdr:clientData/>
  </xdr:twoCellAnchor>
  <xdr:twoCellAnchor editAs="absolute">
    <xdr:from>
      <xdr:col>0</xdr:col>
      <xdr:colOff>936000</xdr:colOff>
      <xdr:row>24</xdr:row>
      <xdr:rowOff>41243</xdr:rowOff>
    </xdr:from>
    <xdr:to>
      <xdr:col>0</xdr:col>
      <xdr:colOff>6372000</xdr:colOff>
      <xdr:row>26</xdr:row>
      <xdr:rowOff>36835</xdr:rowOff>
    </xdr:to>
    <xdr:sp macro="" textlink="">
      <xdr:nvSpPr>
        <xdr:cNvPr id="10" name="Forme8"/>
        <xdr:cNvSpPr/>
      </xdr:nvSpPr>
      <xdr:spPr>
        <a:xfrm>
          <a:off x="941478" y="4613243"/>
          <a:ext cx="5460574" cy="376591"/>
        </a:xfrm>
        <a:prstGeom prst="rect">
          <a:avLst/>
        </a:prstGeom>
        <a:solidFill>
          <a:srgbClr val="FFFFFF"/>
        </a:solidFill>
        <a:ln w="3175">
          <a:solidFill>
            <a:srgbClr val="000000"/>
          </a:solidFill>
          <a:prstDash val="solid"/>
        </a:ln>
      </xdr:spPr>
      <xdr:style>
        <a:lnRef idx="2">
          <a:schemeClr val="accent1">
            <a:shade val="50000"/>
          </a:schemeClr>
        </a:lnRef>
        <a:fillRef idx="0">
          <a:srgbClr val="FFFFFF"/>
        </a:fillRef>
        <a:effectRef idx="0">
          <a:schemeClr val="accent1"/>
        </a:effectRef>
        <a:fontRef idx="minor">
          <a:schemeClr val="accent1"/>
        </a:fontRef>
      </xdr:style>
      <xdr:txBody>
        <a:bodyPr vertOverflow="clip" horzOverflow="clip" lIns="31383" tIns="31383" rIns="31383" bIns="31383" rtlCol="0" anchor="t"/>
        <a:lstStyle/>
        <a:p>
          <a:pPr algn="l"/>
          <a:r>
            <a:rPr lang="fr-FR" sz="800" b="1" i="0" u="sng">
              <a:solidFill>
                <a:srgbClr val="000000"/>
              </a:solidFill>
              <a:latin typeface="MS Shell Dlg"/>
            </a:rPr>
            <a:t>BET Fluides</a:t>
          </a:r>
          <a:r>
            <a:rPr lang="fr-FR" sz="800" b="0" i="0">
              <a:solidFill>
                <a:srgbClr val="000000"/>
              </a:solidFill>
              <a:latin typeface="MS Shell Dlg"/>
            </a:rPr>
            <a:t>&gt;&gt;&gt; </a:t>
          </a:r>
          <a:r>
            <a:rPr lang="fr-FR" sz="800" b="1" i="0">
              <a:solidFill>
                <a:srgbClr val="000000"/>
              </a:solidFill>
              <a:latin typeface="MS Shell Dlg"/>
            </a:rPr>
            <a:t>PROJECT INGENIERIE</a:t>
          </a:r>
        </a:p>
        <a:p>
          <a:pPr algn="l"/>
          <a:r>
            <a:rPr lang="fr-FR" sz="700" b="0" i="0">
              <a:solidFill>
                <a:srgbClr val="000000"/>
              </a:solidFill>
              <a:latin typeface="MS Shell Dlg"/>
            </a:rPr>
            <a:t>4 All. Rolland Pilain   37000 TOURS</a:t>
          </a:r>
        </a:p>
        <a:p>
          <a:pPr algn="l"/>
          <a:r>
            <a:rPr lang="fr-FR" sz="700" b="0" i="0">
              <a:solidFill>
                <a:srgbClr val="000000"/>
              </a:solidFill>
              <a:latin typeface="MS Shell Dlg"/>
            </a:rPr>
            <a:t>Tel : 02 47 76 00 66  </a:t>
          </a:r>
        </a:p>
      </xdr:txBody>
    </xdr:sp>
    <xdr:clientData/>
  </xdr:twoCellAnchor>
  <xdr:twoCellAnchor editAs="absolute">
    <xdr:from>
      <xdr:col>0</xdr:col>
      <xdr:colOff>936000</xdr:colOff>
      <xdr:row>26</xdr:row>
      <xdr:rowOff>146674</xdr:rowOff>
    </xdr:from>
    <xdr:to>
      <xdr:col>0</xdr:col>
      <xdr:colOff>6372000</xdr:colOff>
      <xdr:row>28</xdr:row>
      <xdr:rowOff>142265</xdr:rowOff>
    </xdr:to>
    <xdr:sp macro="" textlink="">
      <xdr:nvSpPr>
        <xdr:cNvPr id="11" name="Forme9"/>
        <xdr:cNvSpPr/>
      </xdr:nvSpPr>
      <xdr:spPr>
        <a:xfrm>
          <a:off x="941478" y="5099674"/>
          <a:ext cx="5460574" cy="376591"/>
        </a:xfrm>
        <a:prstGeom prst="rect">
          <a:avLst/>
        </a:prstGeom>
        <a:solidFill>
          <a:srgbClr val="FFFFFF"/>
        </a:solidFill>
        <a:ln w="3175">
          <a:solidFill>
            <a:srgbClr val="000000"/>
          </a:solidFill>
          <a:prstDash val="solid"/>
        </a:ln>
      </xdr:spPr>
      <xdr:style>
        <a:lnRef idx="2">
          <a:schemeClr val="accent1">
            <a:shade val="50000"/>
          </a:schemeClr>
        </a:lnRef>
        <a:fillRef idx="0">
          <a:srgbClr val="FFFFFF"/>
        </a:fillRef>
        <a:effectRef idx="0">
          <a:schemeClr val="accent1"/>
        </a:effectRef>
        <a:fontRef idx="minor">
          <a:schemeClr val="accent1"/>
        </a:fontRef>
      </xdr:style>
      <xdr:txBody>
        <a:bodyPr vertOverflow="clip" horzOverflow="clip" lIns="31383" tIns="31383" rIns="31383" bIns="31383" rtlCol="0" anchor="t"/>
        <a:lstStyle/>
        <a:p>
          <a:pPr algn="l"/>
          <a:r>
            <a:rPr lang="fr-FR" sz="800" b="1" i="0" u="sng">
              <a:solidFill>
                <a:srgbClr val="000000"/>
              </a:solidFill>
              <a:latin typeface="MS Shell Dlg"/>
            </a:rPr>
            <a:t>BET Structures</a:t>
          </a:r>
          <a:r>
            <a:rPr lang="fr-FR" sz="800" b="0" i="0">
              <a:solidFill>
                <a:srgbClr val="000000"/>
              </a:solidFill>
              <a:latin typeface="MS Shell Dlg"/>
            </a:rPr>
            <a:t>&gt;&gt;&gt; </a:t>
          </a:r>
          <a:r>
            <a:rPr lang="fr-FR" sz="800" b="1" i="0">
              <a:solidFill>
                <a:srgbClr val="000000"/>
              </a:solidFill>
              <a:latin typeface="MS Shell Dlg"/>
            </a:rPr>
            <a:t>EVEN STRUCTURES</a:t>
          </a:r>
        </a:p>
        <a:p>
          <a:pPr algn="l"/>
          <a:r>
            <a:rPr lang="fr-FR" sz="700" b="0" i="0">
              <a:solidFill>
                <a:srgbClr val="000000"/>
              </a:solidFill>
              <a:latin typeface="MS Shell Dlg"/>
            </a:rPr>
            <a:t>5 Rue des Petites Maulévries   49000 ANGERS</a:t>
          </a:r>
        </a:p>
        <a:p>
          <a:pPr algn="l"/>
          <a:r>
            <a:rPr lang="fr-FR" sz="700" b="0" i="0">
              <a:solidFill>
                <a:srgbClr val="000000"/>
              </a:solidFill>
              <a:latin typeface="MS Shell Dlg"/>
            </a:rPr>
            <a:t>Tel : 02 41 87 58 05  Email : contact@even-structures.fr</a:t>
          </a:r>
        </a:p>
      </xdr:txBody>
    </xdr:sp>
    <xdr:clientData/>
  </xdr:twoCellAnchor>
  <xdr:twoCellAnchor editAs="absolute">
    <xdr:from>
      <xdr:col>0</xdr:col>
      <xdr:colOff>936000</xdr:colOff>
      <xdr:row>29</xdr:row>
      <xdr:rowOff>61604</xdr:rowOff>
    </xdr:from>
    <xdr:to>
      <xdr:col>0</xdr:col>
      <xdr:colOff>6372000</xdr:colOff>
      <xdr:row>31</xdr:row>
      <xdr:rowOff>57196</xdr:rowOff>
    </xdr:to>
    <xdr:sp macro="" textlink="">
      <xdr:nvSpPr>
        <xdr:cNvPr id="12" name="Forme10"/>
        <xdr:cNvSpPr/>
      </xdr:nvSpPr>
      <xdr:spPr>
        <a:xfrm>
          <a:off x="941478" y="5586104"/>
          <a:ext cx="5460574" cy="376591"/>
        </a:xfrm>
        <a:prstGeom prst="rect">
          <a:avLst/>
        </a:prstGeom>
        <a:solidFill>
          <a:srgbClr val="FFFFFF"/>
        </a:solidFill>
        <a:ln w="3175">
          <a:solidFill>
            <a:srgbClr val="000000"/>
          </a:solidFill>
          <a:prstDash val="solid"/>
        </a:ln>
      </xdr:spPr>
      <xdr:style>
        <a:lnRef idx="2">
          <a:schemeClr val="accent1">
            <a:shade val="50000"/>
          </a:schemeClr>
        </a:lnRef>
        <a:fillRef idx="0">
          <a:srgbClr val="FFFFFF"/>
        </a:fillRef>
        <a:effectRef idx="0">
          <a:schemeClr val="accent1"/>
        </a:effectRef>
        <a:fontRef idx="minor">
          <a:schemeClr val="accent1"/>
        </a:fontRef>
      </xdr:style>
      <xdr:txBody>
        <a:bodyPr vertOverflow="clip" horzOverflow="clip" lIns="31383" tIns="31383" rIns="31383" bIns="31383" rtlCol="0" anchor="t"/>
        <a:lstStyle/>
        <a:p>
          <a:pPr algn="l"/>
          <a:r>
            <a:rPr lang="fr-FR" sz="800" b="1" i="0" u="sng">
              <a:solidFill>
                <a:srgbClr val="000000"/>
              </a:solidFill>
              <a:latin typeface="MS Shell Dlg"/>
            </a:rPr>
            <a:t>BET Acoustique</a:t>
          </a:r>
          <a:r>
            <a:rPr lang="fr-FR" sz="800" b="0" i="0">
              <a:solidFill>
                <a:srgbClr val="000000"/>
              </a:solidFill>
              <a:latin typeface="MS Shell Dlg"/>
            </a:rPr>
            <a:t>&gt;&gt;&gt; </a:t>
          </a:r>
          <a:r>
            <a:rPr lang="fr-FR" sz="800" b="1" i="0">
              <a:solidFill>
                <a:srgbClr val="000000"/>
              </a:solidFill>
              <a:latin typeface="MS Shell Dlg"/>
            </a:rPr>
            <a:t>GANTHA</a:t>
          </a:r>
        </a:p>
        <a:p>
          <a:pPr algn="l"/>
          <a:r>
            <a:rPr lang="fr-FR" sz="700" b="0" i="0">
              <a:solidFill>
                <a:srgbClr val="000000"/>
              </a:solidFill>
              <a:latin typeface="MS Shell Dlg"/>
            </a:rPr>
            <a:t>14, Bd Chasseigne   86000 POITIERS</a:t>
          </a:r>
        </a:p>
        <a:p>
          <a:pPr algn="l"/>
          <a:r>
            <a:rPr lang="fr-FR" sz="700" b="0" i="0">
              <a:solidFill>
                <a:srgbClr val="000000"/>
              </a:solidFill>
              <a:latin typeface="MS Shell Dlg"/>
            </a:rPr>
            <a:t>Tel : 05 49 46 24 01  </a:t>
          </a:r>
        </a:p>
      </xdr:txBody>
    </xdr:sp>
    <xdr:clientData/>
  </xdr:twoCellAnchor>
  <xdr:twoCellAnchor editAs="absolute">
    <xdr:from>
      <xdr:col>0</xdr:col>
      <xdr:colOff>936000</xdr:colOff>
      <xdr:row>31</xdr:row>
      <xdr:rowOff>167035</xdr:rowOff>
    </xdr:from>
    <xdr:to>
      <xdr:col>0</xdr:col>
      <xdr:colOff>6372000</xdr:colOff>
      <xdr:row>33</xdr:row>
      <xdr:rowOff>162626</xdr:rowOff>
    </xdr:to>
    <xdr:sp macro="" textlink="">
      <xdr:nvSpPr>
        <xdr:cNvPr id="13" name="Forme11"/>
        <xdr:cNvSpPr/>
      </xdr:nvSpPr>
      <xdr:spPr>
        <a:xfrm>
          <a:off x="941478" y="6072535"/>
          <a:ext cx="5460574" cy="376591"/>
        </a:xfrm>
        <a:prstGeom prst="rect">
          <a:avLst/>
        </a:prstGeom>
        <a:solidFill>
          <a:srgbClr val="FFFFFF"/>
        </a:solidFill>
        <a:ln w="3175">
          <a:solidFill>
            <a:srgbClr val="000000"/>
          </a:solidFill>
          <a:prstDash val="solid"/>
        </a:ln>
      </xdr:spPr>
      <xdr:style>
        <a:lnRef idx="2">
          <a:schemeClr val="accent1">
            <a:shade val="50000"/>
          </a:schemeClr>
        </a:lnRef>
        <a:fillRef idx="0">
          <a:srgbClr val="FFFFFF"/>
        </a:fillRef>
        <a:effectRef idx="0">
          <a:schemeClr val="accent1"/>
        </a:effectRef>
        <a:fontRef idx="minor">
          <a:schemeClr val="accent1"/>
        </a:fontRef>
      </xdr:style>
      <xdr:txBody>
        <a:bodyPr vertOverflow="clip" horzOverflow="clip" lIns="31383" tIns="31383" rIns="31383" bIns="31383" rtlCol="0" anchor="t"/>
        <a:lstStyle/>
        <a:p>
          <a:pPr algn="l"/>
          <a:r>
            <a:rPr lang="fr-FR" sz="800" b="1" i="0" u="sng">
              <a:solidFill>
                <a:srgbClr val="000000"/>
              </a:solidFill>
              <a:latin typeface="MS Shell Dlg"/>
            </a:rPr>
            <a:t>Contrôleur technique</a:t>
          </a:r>
          <a:r>
            <a:rPr lang="fr-FR" sz="800" b="0" i="0">
              <a:solidFill>
                <a:srgbClr val="000000"/>
              </a:solidFill>
              <a:latin typeface="MS Shell Dlg"/>
            </a:rPr>
            <a:t>&gt;&gt;&gt; </a:t>
          </a:r>
          <a:r>
            <a:rPr lang="fr-FR" sz="800" b="1" i="0">
              <a:solidFill>
                <a:srgbClr val="000000"/>
              </a:solidFill>
              <a:latin typeface="MS Shell Dlg"/>
            </a:rPr>
            <a:t>SOCOTEC</a:t>
          </a:r>
        </a:p>
        <a:p>
          <a:pPr algn="l"/>
          <a:r>
            <a:rPr lang="fr-FR" sz="700" b="0" i="0">
              <a:solidFill>
                <a:srgbClr val="000000"/>
              </a:solidFill>
              <a:latin typeface="MS Shell Dlg"/>
            </a:rPr>
            <a:t>Les Granges Galand - BP4055 - 2 allée Petit Cher   37550 SAINT AVERTIN</a:t>
          </a:r>
        </a:p>
        <a:p>
          <a:pPr algn="l"/>
          <a:r>
            <a:rPr lang="fr-FR" sz="700" b="0" i="0">
              <a:solidFill>
                <a:srgbClr val="000000"/>
              </a:solidFill>
              <a:latin typeface="MS Shell Dlg"/>
            </a:rPr>
            <a:t>Tel : 02 47 70 40 00  </a:t>
          </a:r>
        </a:p>
      </xdr:txBody>
    </xdr:sp>
    <xdr:clientData/>
  </xdr:twoCellAnchor>
  <xdr:twoCellAnchor editAs="absolute">
    <xdr:from>
      <xdr:col>0</xdr:col>
      <xdr:colOff>936000</xdr:colOff>
      <xdr:row>34</xdr:row>
      <xdr:rowOff>81965</xdr:rowOff>
    </xdr:from>
    <xdr:to>
      <xdr:col>0</xdr:col>
      <xdr:colOff>6372000</xdr:colOff>
      <xdr:row>36</xdr:row>
      <xdr:rowOff>77557</xdr:rowOff>
    </xdr:to>
    <xdr:sp macro="" textlink="">
      <xdr:nvSpPr>
        <xdr:cNvPr id="14" name="Forme12"/>
        <xdr:cNvSpPr/>
      </xdr:nvSpPr>
      <xdr:spPr>
        <a:xfrm>
          <a:off x="941478" y="6558965"/>
          <a:ext cx="5460574" cy="376591"/>
        </a:xfrm>
        <a:prstGeom prst="rect">
          <a:avLst/>
        </a:prstGeom>
        <a:solidFill>
          <a:srgbClr val="FFFFFF"/>
        </a:solidFill>
        <a:ln w="3175">
          <a:solidFill>
            <a:srgbClr val="000000"/>
          </a:solidFill>
          <a:prstDash val="solid"/>
        </a:ln>
      </xdr:spPr>
      <xdr:style>
        <a:lnRef idx="2">
          <a:schemeClr val="accent1">
            <a:shade val="50000"/>
          </a:schemeClr>
        </a:lnRef>
        <a:fillRef idx="0">
          <a:srgbClr val="FFFFFF"/>
        </a:fillRef>
        <a:effectRef idx="0">
          <a:schemeClr val="accent1"/>
        </a:effectRef>
        <a:fontRef idx="minor">
          <a:schemeClr val="accent1"/>
        </a:fontRef>
      </xdr:style>
      <xdr:txBody>
        <a:bodyPr vertOverflow="clip" horzOverflow="clip" lIns="31383" tIns="31383" rIns="31383" bIns="31383" rtlCol="0" anchor="t"/>
        <a:lstStyle/>
        <a:p>
          <a:pPr algn="l"/>
          <a:r>
            <a:rPr lang="fr-FR" sz="800" b="1" i="0" u="sng">
              <a:solidFill>
                <a:srgbClr val="000000"/>
              </a:solidFill>
              <a:latin typeface="MS Shell Dlg"/>
            </a:rPr>
            <a:t>S.P.S</a:t>
          </a:r>
          <a:r>
            <a:rPr lang="fr-FR" sz="800" b="0" i="0">
              <a:solidFill>
                <a:srgbClr val="000000"/>
              </a:solidFill>
              <a:latin typeface="MS Shell Dlg"/>
            </a:rPr>
            <a:t>&gt;&gt;&gt; </a:t>
          </a:r>
          <a:r>
            <a:rPr lang="fr-FR" sz="800" b="1" i="0">
              <a:solidFill>
                <a:srgbClr val="000000"/>
              </a:solidFill>
              <a:latin typeface="MS Shell Dlg"/>
            </a:rPr>
            <a:t>BUREAU VERITAS</a:t>
          </a:r>
        </a:p>
        <a:p>
          <a:pPr algn="l"/>
          <a:r>
            <a:rPr lang="fr-FR" sz="700" b="0" i="0">
              <a:solidFill>
                <a:srgbClr val="000000"/>
              </a:solidFill>
              <a:latin typeface="MS Shell Dlg"/>
            </a:rPr>
            <a:t>8 All. Colette Duval Bâtiment Irwin   37100 TOURS</a:t>
          </a:r>
        </a:p>
        <a:p>
          <a:pPr algn="l"/>
          <a:r>
            <a:rPr lang="fr-FR" sz="700" b="0" i="0">
              <a:solidFill>
                <a:srgbClr val="000000"/>
              </a:solidFill>
              <a:latin typeface="MS Shell Dlg"/>
            </a:rPr>
            <a:t>Tel : 0630099617  Email : matthieu.carli@bureauveritas.com</a:t>
          </a:r>
        </a:p>
      </xdr:txBody>
    </xdr:sp>
    <xdr:clientData/>
  </xdr:twoCellAnchor>
  <xdr:twoCellAnchor editAs="absolute">
    <xdr:from>
      <xdr:col>0</xdr:col>
      <xdr:colOff>936000</xdr:colOff>
      <xdr:row>36</xdr:row>
      <xdr:rowOff>187396</xdr:rowOff>
    </xdr:from>
    <xdr:to>
      <xdr:col>0</xdr:col>
      <xdr:colOff>6372000</xdr:colOff>
      <xdr:row>38</xdr:row>
      <xdr:rowOff>182987</xdr:rowOff>
    </xdr:to>
    <xdr:sp macro="" textlink="">
      <xdr:nvSpPr>
        <xdr:cNvPr id="15" name="Forme13"/>
        <xdr:cNvSpPr/>
      </xdr:nvSpPr>
      <xdr:spPr>
        <a:xfrm>
          <a:off x="941478" y="7045396"/>
          <a:ext cx="5460574" cy="376591"/>
        </a:xfrm>
        <a:prstGeom prst="rect">
          <a:avLst/>
        </a:prstGeom>
        <a:solidFill>
          <a:srgbClr val="FFFFFF"/>
        </a:solidFill>
        <a:ln w="3175">
          <a:solidFill>
            <a:srgbClr val="000000"/>
          </a:solidFill>
          <a:prstDash val="solid"/>
        </a:ln>
      </xdr:spPr>
      <xdr:style>
        <a:lnRef idx="2">
          <a:schemeClr val="accent1">
            <a:shade val="50000"/>
          </a:schemeClr>
        </a:lnRef>
        <a:fillRef idx="0">
          <a:srgbClr val="FFFFFF"/>
        </a:fillRef>
        <a:effectRef idx="0">
          <a:schemeClr val="accent1"/>
        </a:effectRef>
        <a:fontRef idx="minor">
          <a:schemeClr val="accent1"/>
        </a:fontRef>
      </xdr:style>
      <xdr:txBody>
        <a:bodyPr vertOverflow="clip" horzOverflow="clip" lIns="31383" tIns="31383" rIns="31383" bIns="31383" rtlCol="0" anchor="t"/>
        <a:lstStyle/>
        <a:p>
          <a:pPr algn="l"/>
          <a:r>
            <a:rPr lang="fr-FR" sz="800" b="0" i="0">
              <a:solidFill>
                <a:srgbClr val="000000"/>
              </a:solidFill>
              <a:latin typeface="MS Shell Dlg"/>
            </a:rPr>
            <a:t>&gt;&gt;&gt; </a:t>
          </a:r>
        </a:p>
        <a:p>
          <a:pPr algn="l"/>
          <a:r>
            <a:rPr lang="fr-FR" sz="700" b="0" i="0">
              <a:solidFill>
                <a:srgbClr val="000000"/>
              </a:solidFill>
              <a:latin typeface="MS Shell Dlg"/>
            </a:rPr>
            <a:t>    </a:t>
          </a:r>
        </a:p>
        <a:p>
          <a:pPr algn="l"/>
          <a:r>
            <a:rPr lang="fr-FR" sz="700" b="0" i="0">
              <a:solidFill>
                <a:srgbClr val="000000"/>
              </a:solidFill>
              <a:latin typeface="MS Shell Dlg"/>
            </a:rPr>
            <a:t> </a:t>
          </a:r>
        </a:p>
      </xdr:txBody>
    </xdr:sp>
    <xdr:clientData/>
  </xdr:twoCellAnchor>
  <xdr:twoCellAnchor editAs="absolute">
    <xdr:from>
      <xdr:col>0</xdr:col>
      <xdr:colOff>936000</xdr:colOff>
      <xdr:row>39</xdr:row>
      <xdr:rowOff>102326</xdr:rowOff>
    </xdr:from>
    <xdr:to>
      <xdr:col>0</xdr:col>
      <xdr:colOff>6372000</xdr:colOff>
      <xdr:row>41</xdr:row>
      <xdr:rowOff>97917</xdr:rowOff>
    </xdr:to>
    <xdr:sp macro="" textlink="">
      <xdr:nvSpPr>
        <xdr:cNvPr id="16" name="Forme14"/>
        <xdr:cNvSpPr/>
      </xdr:nvSpPr>
      <xdr:spPr>
        <a:xfrm>
          <a:off x="941478" y="7531826"/>
          <a:ext cx="5460574" cy="376591"/>
        </a:xfrm>
        <a:prstGeom prst="rect">
          <a:avLst/>
        </a:prstGeom>
        <a:solidFill>
          <a:srgbClr val="FFFFFF"/>
        </a:solidFill>
        <a:ln w="3175">
          <a:solidFill>
            <a:srgbClr val="000000"/>
          </a:solidFill>
          <a:prstDash val="solid"/>
        </a:ln>
      </xdr:spPr>
      <xdr:style>
        <a:lnRef idx="2">
          <a:schemeClr val="accent1">
            <a:shade val="50000"/>
          </a:schemeClr>
        </a:lnRef>
        <a:fillRef idx="0">
          <a:srgbClr val="FFFFFF"/>
        </a:fillRef>
        <a:effectRef idx="0">
          <a:schemeClr val="accent1"/>
        </a:effectRef>
        <a:fontRef idx="minor">
          <a:schemeClr val="accent1"/>
        </a:fontRef>
      </xdr:style>
      <xdr:txBody>
        <a:bodyPr vertOverflow="clip" horzOverflow="clip" lIns="31383" tIns="31383" rIns="31383" bIns="31383" rtlCol="0" anchor="t"/>
        <a:lstStyle/>
        <a:p>
          <a:pPr algn="l"/>
          <a:r>
            <a:rPr lang="fr-FR" sz="800" b="0" i="0">
              <a:solidFill>
                <a:srgbClr val="000000"/>
              </a:solidFill>
              <a:latin typeface="MS Shell Dlg"/>
            </a:rPr>
            <a:t>&gt;&gt;&gt; </a:t>
          </a:r>
        </a:p>
        <a:p>
          <a:pPr algn="l"/>
          <a:r>
            <a:rPr lang="fr-FR" sz="700" b="0" i="0">
              <a:solidFill>
                <a:srgbClr val="000000"/>
              </a:solidFill>
              <a:latin typeface="MS Shell Dlg"/>
            </a:rPr>
            <a:t>    </a:t>
          </a:r>
        </a:p>
        <a:p>
          <a:pPr algn="l"/>
          <a:r>
            <a:rPr lang="fr-FR" sz="700" b="0" i="0">
              <a:solidFill>
                <a:srgbClr val="000000"/>
              </a:solidFill>
              <a:latin typeface="MS Shell Dlg"/>
            </a:rPr>
            <a:t> </a:t>
          </a:r>
        </a:p>
      </xdr:txBody>
    </xdr:sp>
    <xdr:clientData/>
  </xdr:twoCellAnchor>
  <xdr:twoCellAnchor editAs="absolute">
    <xdr:from>
      <xdr:col>0</xdr:col>
      <xdr:colOff>936000</xdr:colOff>
      <xdr:row>42</xdr:row>
      <xdr:rowOff>32948</xdr:rowOff>
    </xdr:from>
    <xdr:to>
      <xdr:col>0</xdr:col>
      <xdr:colOff>6372000</xdr:colOff>
      <xdr:row>44</xdr:row>
      <xdr:rowOff>28539</xdr:rowOff>
    </xdr:to>
    <xdr:sp macro="" textlink="">
      <xdr:nvSpPr>
        <xdr:cNvPr id="17" name="Forme15"/>
        <xdr:cNvSpPr/>
      </xdr:nvSpPr>
      <xdr:spPr>
        <a:xfrm>
          <a:off x="941478" y="8033948"/>
          <a:ext cx="5460574" cy="376591"/>
        </a:xfrm>
        <a:prstGeom prst="rect">
          <a:avLst/>
        </a:prstGeom>
        <a:solidFill>
          <a:srgbClr val="FFFFFF"/>
        </a:solidFill>
        <a:ln w="3175">
          <a:solidFill>
            <a:srgbClr val="000000"/>
          </a:solidFill>
          <a:prstDash val="solid"/>
        </a:ln>
      </xdr:spPr>
      <xdr:style>
        <a:lnRef idx="2">
          <a:schemeClr val="accent1">
            <a:shade val="50000"/>
          </a:schemeClr>
        </a:lnRef>
        <a:fillRef idx="0">
          <a:srgbClr val="FFFFFF"/>
        </a:fillRef>
        <a:effectRef idx="0">
          <a:schemeClr val="accent1"/>
        </a:effectRef>
        <a:fontRef idx="minor">
          <a:schemeClr val="accent1"/>
        </a:fontRef>
      </xdr:style>
      <xdr:txBody>
        <a:bodyPr vertOverflow="clip" horzOverflow="clip" lIns="31383" tIns="31383" rIns="31383" bIns="31383" rtlCol="0" anchor="t"/>
        <a:lstStyle/>
        <a:p>
          <a:pPr algn="l"/>
          <a:r>
            <a:rPr lang="fr-FR" sz="800" b="0" i="0">
              <a:solidFill>
                <a:srgbClr val="000000"/>
              </a:solidFill>
              <a:latin typeface="MS Shell Dlg"/>
            </a:rPr>
            <a:t>&gt;&gt;&gt; </a:t>
          </a:r>
        </a:p>
        <a:p>
          <a:pPr algn="l"/>
          <a:r>
            <a:rPr lang="fr-FR" sz="700" b="0" i="0">
              <a:solidFill>
                <a:srgbClr val="000000"/>
              </a:solidFill>
              <a:latin typeface="MS Shell Dlg"/>
            </a:rPr>
            <a:t>    </a:t>
          </a:r>
        </a:p>
        <a:p>
          <a:pPr algn="l"/>
          <a:r>
            <a:rPr lang="fr-FR" sz="700" b="0" i="0">
              <a:solidFill>
                <a:srgbClr val="000000"/>
              </a:solidFill>
              <a:latin typeface="MS Shell Dlg"/>
            </a:rPr>
            <a:t> </a:t>
          </a:r>
        </a:p>
      </xdr:txBody>
    </xdr:sp>
    <xdr:clientData/>
  </xdr:twoCellAnchor>
  <xdr:twoCellAnchor editAs="absolute">
    <xdr:from>
      <xdr:col>0</xdr:col>
      <xdr:colOff>108000</xdr:colOff>
      <xdr:row>34</xdr:row>
      <xdr:rowOff>81965</xdr:rowOff>
    </xdr:from>
    <xdr:to>
      <xdr:col>0</xdr:col>
      <xdr:colOff>540000</xdr:colOff>
      <xdr:row>36</xdr:row>
      <xdr:rowOff>124630</xdr:rowOff>
    </xdr:to>
    <xdr:pic>
      <xdr:nvPicPr>
        <xdr:cNvPr id="18" name="Forme16"/>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9839" y="6558965"/>
          <a:ext cx="12" cy="12"/>
        </a:xfrm>
        <a:prstGeom prst="rect">
          <a:avLst/>
        </a:prstGeom>
      </xdr:spPr>
    </xdr:pic>
    <xdr:clientData/>
  </xdr:twoCellAnchor>
  <xdr:twoCellAnchor editAs="absolute">
    <xdr:from>
      <xdr:col>0</xdr:col>
      <xdr:colOff>1332000</xdr:colOff>
      <xdr:row>6</xdr:row>
      <xdr:rowOff>143687</xdr:rowOff>
    </xdr:from>
    <xdr:to>
      <xdr:col>0</xdr:col>
      <xdr:colOff>4860000</xdr:colOff>
      <xdr:row>15</xdr:row>
      <xdr:rowOff>45391</xdr:rowOff>
    </xdr:to>
    <xdr:pic>
      <xdr:nvPicPr>
        <xdr:cNvPr id="19" name="Forme20"/>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65143" y="1286687"/>
          <a:ext cx="98" cy="45"/>
        </a:xfrm>
        <a:prstGeom prst="rect">
          <a:avLst/>
        </a:prstGeom>
      </xdr:spPr>
    </xdr:pic>
    <xdr:clientData/>
  </xdr:twoCellAnchor>
  <xdr:twoCellAnchor editAs="absolute">
    <xdr:from>
      <xdr:col>0</xdr:col>
      <xdr:colOff>180000</xdr:colOff>
      <xdr:row>29</xdr:row>
      <xdr:rowOff>178002</xdr:rowOff>
    </xdr:from>
    <xdr:to>
      <xdr:col>0</xdr:col>
      <xdr:colOff>540000</xdr:colOff>
      <xdr:row>30</xdr:row>
      <xdr:rowOff>131298</xdr:rowOff>
    </xdr:to>
    <xdr:pic>
      <xdr:nvPicPr>
        <xdr:cNvPr id="20" name="Forme2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8296" y="5702502"/>
          <a:ext cx="10" cy="4"/>
        </a:xfrm>
        <a:prstGeom prst="rect">
          <a:avLst/>
        </a:prstGeom>
      </xdr:spPr>
    </xdr:pic>
    <xdr:clientData/>
  </xdr:twoCellAnchor>
  <xdr:twoCellAnchor editAs="absolute">
    <xdr:from>
      <xdr:col>0</xdr:col>
      <xdr:colOff>72000</xdr:colOff>
      <xdr:row>16</xdr:row>
      <xdr:rowOff>121643</xdr:rowOff>
    </xdr:from>
    <xdr:to>
      <xdr:col>0</xdr:col>
      <xdr:colOff>720000</xdr:colOff>
      <xdr:row>18</xdr:row>
      <xdr:rowOff>101543</xdr:rowOff>
    </xdr:to>
    <xdr:pic>
      <xdr:nvPicPr>
        <xdr:cNvPr id="21" name="Forme22"/>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5742" y="3169643"/>
          <a:ext cx="18" cy="10"/>
        </a:xfrm>
        <a:prstGeom prst="rect">
          <a:avLst/>
        </a:prstGeom>
      </xdr:spPr>
    </xdr:pic>
    <xdr:clientData/>
  </xdr:twoCellAnchor>
  <xdr:twoCellAnchor editAs="absolute">
    <xdr:from>
      <xdr:col>0</xdr:col>
      <xdr:colOff>216000</xdr:colOff>
      <xdr:row>18</xdr:row>
      <xdr:rowOff>180000</xdr:rowOff>
    </xdr:from>
    <xdr:to>
      <xdr:col>0</xdr:col>
      <xdr:colOff>648000</xdr:colOff>
      <xdr:row>21</xdr:row>
      <xdr:rowOff>32165</xdr:rowOff>
    </xdr:to>
    <xdr:pic>
      <xdr:nvPicPr>
        <xdr:cNvPr id="22" name="Forme23"/>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35370" y="3609000"/>
          <a:ext cx="12" cy="12"/>
        </a:xfrm>
        <a:prstGeom prst="rect">
          <a:avLst/>
        </a:prstGeom>
      </xdr:spPr>
    </xdr:pic>
    <xdr:clientData/>
  </xdr:twoCellAnchor>
  <xdr:twoCellAnchor editAs="absolute">
    <xdr:from>
      <xdr:col>0</xdr:col>
      <xdr:colOff>144000</xdr:colOff>
      <xdr:row>22</xdr:row>
      <xdr:rowOff>68497</xdr:rowOff>
    </xdr:from>
    <xdr:to>
      <xdr:col>0</xdr:col>
      <xdr:colOff>540000</xdr:colOff>
      <xdr:row>23</xdr:row>
      <xdr:rowOff>4912</xdr:rowOff>
    </xdr:to>
    <xdr:pic>
      <xdr:nvPicPr>
        <xdr:cNvPr id="23" name="Forme24"/>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56913" y="4259497"/>
          <a:ext cx="11" cy="4"/>
        </a:xfrm>
        <a:prstGeom prst="rect">
          <a:avLst/>
        </a:prstGeom>
      </xdr:spPr>
    </xdr:pic>
    <xdr:clientData/>
  </xdr:twoCellAnchor>
  <xdr:twoCellAnchor editAs="absolute">
    <xdr:from>
      <xdr:col>0</xdr:col>
      <xdr:colOff>108000</xdr:colOff>
      <xdr:row>24</xdr:row>
      <xdr:rowOff>88317</xdr:rowOff>
    </xdr:from>
    <xdr:to>
      <xdr:col>0</xdr:col>
      <xdr:colOff>576000</xdr:colOff>
      <xdr:row>26</xdr:row>
      <xdr:rowOff>5452</xdr:rowOff>
    </xdr:to>
    <xdr:pic>
      <xdr:nvPicPr>
        <xdr:cNvPr id="24" name="Forme25"/>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33158" y="4660317"/>
          <a:ext cx="13" cy="8"/>
        </a:xfrm>
        <a:prstGeom prst="rect">
          <a:avLst/>
        </a:prstGeom>
      </xdr:spPr>
    </xdr:pic>
    <xdr:clientData/>
  </xdr:twoCellAnchor>
  <xdr:twoCellAnchor editAs="absolute">
    <xdr:from>
      <xdr:col>0</xdr:col>
      <xdr:colOff>108000</xdr:colOff>
      <xdr:row>27</xdr:row>
      <xdr:rowOff>73430</xdr:rowOff>
    </xdr:from>
    <xdr:to>
      <xdr:col>0</xdr:col>
      <xdr:colOff>576000</xdr:colOff>
      <xdr:row>28</xdr:row>
      <xdr:rowOff>56392</xdr:rowOff>
    </xdr:to>
    <xdr:pic>
      <xdr:nvPicPr>
        <xdr:cNvPr id="25" name="Forme26"/>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25530" y="5216930"/>
          <a:ext cx="13" cy="5"/>
        </a:xfrm>
        <a:prstGeom prst="rect">
          <a:avLst/>
        </a:prstGeom>
      </xdr:spPr>
    </xdr:pic>
    <xdr:clientData/>
  </xdr:twoCellAnchor>
  <xdr:twoCellAnchor editAs="absolute">
    <xdr:from>
      <xdr:col>0</xdr:col>
      <xdr:colOff>144000</xdr:colOff>
      <xdr:row>31</xdr:row>
      <xdr:rowOff>182726</xdr:rowOff>
    </xdr:from>
    <xdr:to>
      <xdr:col>0</xdr:col>
      <xdr:colOff>468000</xdr:colOff>
      <xdr:row>33</xdr:row>
      <xdr:rowOff>146935</xdr:rowOff>
    </xdr:to>
    <xdr:pic>
      <xdr:nvPicPr>
        <xdr:cNvPr id="26" name="Forme27"/>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9067" y="6088226"/>
          <a:ext cx="10" cy="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C6978-EEEB-4021-9409-BBF0645F04F2}">
  <sheetPr>
    <pageSetUpPr fitToPage="1"/>
  </sheetPr>
  <dimension ref="A1"/>
  <sheetViews>
    <sheetView showGridLines="0" tabSelected="1" workbookViewId="0"/>
  </sheetViews>
  <sheetFormatPr baseColWidth="10" defaultColWidth="10.7109375" defaultRowHeight="15" x14ac:dyDescent="0.25"/>
  <cols>
    <col min="1" max="1" width="108.28515625" customWidth="1"/>
    <col min="2" max="2" width="10.7109375" customWidth="1"/>
  </cols>
  <sheetData/>
  <printOptions horizontalCentered="1"/>
  <pageMargins left="0.18" right="0.2" top="0.16" bottom="0.16" header="0.76" footer="0.76"/>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A2E1C-1544-4A9B-8B7A-535A0D91EAAA}">
  <sheetPr>
    <pageSetUpPr fitToPage="1"/>
  </sheetPr>
  <dimension ref="A1:ZY187"/>
  <sheetViews>
    <sheetView showGridLines="0" workbookViewId="0">
      <pane xSplit="2" ySplit="1" topLeftCell="C2" activePane="bottomRight" state="frozen"/>
      <selection pane="topRight" activeCell="C1" sqref="C1"/>
      <selection pane="bottomLeft" activeCell="A2" sqref="A2"/>
      <selection pane="bottomRight" activeCell="F137" sqref="F137"/>
    </sheetView>
  </sheetViews>
  <sheetFormatPr baseColWidth="10" defaultColWidth="10.7109375" defaultRowHeight="15" x14ac:dyDescent="0.25"/>
  <cols>
    <col min="1" max="1" width="9.7109375" customWidth="1"/>
    <col min="2" max="2" width="46.7109375" customWidth="1"/>
    <col min="3" max="3" width="4.7109375" customWidth="1"/>
    <col min="4" max="5" width="10.7109375" customWidth="1"/>
    <col min="6" max="6" width="12.7109375" customWidth="1"/>
    <col min="7" max="7" width="10.7109375" customWidth="1"/>
    <col min="700" max="702" width="10.7109375" customWidth="1"/>
  </cols>
  <sheetData>
    <row r="1" spans="1:701" ht="45" x14ac:dyDescent="0.25">
      <c r="A1" s="1"/>
      <c r="B1" s="2" t="s">
        <v>0</v>
      </c>
      <c r="C1" s="3" t="s">
        <v>1</v>
      </c>
      <c r="D1" s="4" t="s">
        <v>2</v>
      </c>
      <c r="E1" s="4" t="s">
        <v>3</v>
      </c>
      <c r="F1" s="5" t="s">
        <v>4</v>
      </c>
    </row>
    <row r="2" spans="1:701" x14ac:dyDescent="0.25">
      <c r="A2" s="6"/>
      <c r="B2" s="7"/>
      <c r="C2" s="8"/>
      <c r="D2" s="10"/>
      <c r="E2" s="10"/>
      <c r="F2" s="11"/>
    </row>
    <row r="3" spans="1:701" ht="18" x14ac:dyDescent="0.25">
      <c r="A3" s="12"/>
      <c r="B3" s="13" t="s">
        <v>5</v>
      </c>
      <c r="C3" s="14"/>
      <c r="D3" s="15"/>
      <c r="E3" s="15"/>
      <c r="F3" s="16"/>
    </row>
    <row r="4" spans="1:701" ht="18" x14ac:dyDescent="0.25">
      <c r="A4" s="17" t="s">
        <v>6</v>
      </c>
      <c r="B4" s="18" t="s">
        <v>7</v>
      </c>
      <c r="C4" s="14"/>
      <c r="D4" s="15"/>
      <c r="E4" s="15"/>
      <c r="F4" s="16"/>
      <c r="ZX4" t="s">
        <v>8</v>
      </c>
      <c r="ZY4" s="19"/>
    </row>
    <row r="5" spans="1:701" x14ac:dyDescent="0.25">
      <c r="A5" s="20" t="s">
        <v>9</v>
      </c>
      <c r="B5" s="21" t="s">
        <v>10</v>
      </c>
      <c r="C5" s="22"/>
      <c r="D5" s="23"/>
      <c r="E5" s="24"/>
      <c r="F5" s="25">
        <f>ROUND(D5*E5,2)</f>
        <v>0</v>
      </c>
      <c r="ZX5" t="s">
        <v>11</v>
      </c>
      <c r="ZY5" s="19" t="s">
        <v>12</v>
      </c>
    </row>
    <row r="6" spans="1:701" ht="15.75" x14ac:dyDescent="0.25">
      <c r="A6" s="26" t="s">
        <v>13</v>
      </c>
      <c r="B6" s="27" t="s">
        <v>14</v>
      </c>
      <c r="C6" s="14"/>
      <c r="D6" s="15"/>
      <c r="E6" s="15"/>
      <c r="F6" s="16"/>
      <c r="ZX6" t="s">
        <v>15</v>
      </c>
      <c r="ZY6" s="19"/>
    </row>
    <row r="7" spans="1:701" x14ac:dyDescent="0.25">
      <c r="A7" s="20" t="s">
        <v>16</v>
      </c>
      <c r="B7" s="21" t="s">
        <v>17</v>
      </c>
      <c r="C7" s="22" t="s">
        <v>18</v>
      </c>
      <c r="D7" s="23"/>
      <c r="E7" s="24"/>
      <c r="F7" s="25">
        <f>ROUND(D7*E7,2)</f>
        <v>0</v>
      </c>
      <c r="ZX7" t="s">
        <v>19</v>
      </c>
      <c r="ZY7" s="19" t="s">
        <v>20</v>
      </c>
    </row>
    <row r="8" spans="1:701" ht="24" x14ac:dyDescent="0.25">
      <c r="A8" s="20" t="s">
        <v>21</v>
      </c>
      <c r="B8" s="21" t="s">
        <v>22</v>
      </c>
      <c r="C8" s="22" t="s">
        <v>23</v>
      </c>
      <c r="D8" s="23"/>
      <c r="E8" s="24"/>
      <c r="F8" s="25">
        <f>ROUND(D8*E8,2)</f>
        <v>0</v>
      </c>
      <c r="ZX8" t="s">
        <v>24</v>
      </c>
      <c r="ZY8" s="19" t="s">
        <v>25</v>
      </c>
    </row>
    <row r="9" spans="1:701" x14ac:dyDescent="0.25">
      <c r="A9" s="28"/>
      <c r="B9" s="29"/>
      <c r="C9" s="14"/>
      <c r="D9" s="15"/>
      <c r="E9" s="15"/>
      <c r="F9" s="30"/>
    </row>
    <row r="10" spans="1:701" x14ac:dyDescent="0.25">
      <c r="A10" s="31"/>
      <c r="B10" s="32" t="s">
        <v>26</v>
      </c>
      <c r="C10" s="14"/>
      <c r="D10" s="15"/>
      <c r="E10" s="15"/>
      <c r="F10" s="33">
        <f>SUBTOTAL(109,F7:F9)</f>
        <v>0</v>
      </c>
      <c r="G10" s="34"/>
      <c r="ZX10" t="s">
        <v>27</v>
      </c>
    </row>
    <row r="11" spans="1:701" x14ac:dyDescent="0.25">
      <c r="A11" s="28"/>
      <c r="B11" s="29"/>
      <c r="C11" s="14"/>
      <c r="D11" s="15"/>
      <c r="E11" s="15"/>
      <c r="F11" s="11"/>
    </row>
    <row r="12" spans="1:701" ht="15.75" x14ac:dyDescent="0.25">
      <c r="A12" s="26" t="s">
        <v>28</v>
      </c>
      <c r="B12" s="27" t="s">
        <v>29</v>
      </c>
      <c r="C12" s="14"/>
      <c r="D12" s="15"/>
      <c r="E12" s="15"/>
      <c r="F12" s="16"/>
      <c r="ZX12" t="s">
        <v>30</v>
      </c>
      <c r="ZY12" s="19"/>
    </row>
    <row r="13" spans="1:701" ht="108" x14ac:dyDescent="0.25">
      <c r="A13" s="20" t="s">
        <v>31</v>
      </c>
      <c r="B13" s="21" t="s">
        <v>32</v>
      </c>
      <c r="C13" s="22"/>
      <c r="D13" s="23"/>
      <c r="E13" s="24"/>
      <c r="F13" s="25">
        <f>ROUND(D13*E13,2)</f>
        <v>0</v>
      </c>
      <c r="ZX13" t="s">
        <v>33</v>
      </c>
      <c r="ZY13" s="19" t="s">
        <v>34</v>
      </c>
    </row>
    <row r="14" spans="1:701" x14ac:dyDescent="0.25">
      <c r="A14" s="28"/>
      <c r="B14" s="29"/>
      <c r="C14" s="14"/>
      <c r="D14" s="15"/>
      <c r="E14" s="15"/>
      <c r="F14" s="30"/>
    </row>
    <row r="15" spans="1:701" x14ac:dyDescent="0.25">
      <c r="A15" s="31"/>
      <c r="B15" s="32" t="s">
        <v>35</v>
      </c>
      <c r="C15" s="14"/>
      <c r="D15" s="15"/>
      <c r="E15" s="15"/>
      <c r="F15" s="33">
        <f>SUBTOTAL(109,F13:F14)</f>
        <v>0</v>
      </c>
      <c r="G15" s="34"/>
      <c r="ZX15" t="s">
        <v>36</v>
      </c>
    </row>
    <row r="16" spans="1:701" x14ac:dyDescent="0.25">
      <c r="A16" s="28"/>
      <c r="B16" s="29"/>
      <c r="C16" s="14"/>
      <c r="D16" s="15"/>
      <c r="E16" s="15"/>
      <c r="F16" s="11"/>
    </row>
    <row r="17" spans="1:701" ht="15.75" x14ac:dyDescent="0.25">
      <c r="A17" s="26" t="s">
        <v>37</v>
      </c>
      <c r="B17" s="27" t="s">
        <v>38</v>
      </c>
      <c r="C17" s="14"/>
      <c r="D17" s="15"/>
      <c r="E17" s="15"/>
      <c r="F17" s="16"/>
      <c r="ZX17" t="s">
        <v>39</v>
      </c>
      <c r="ZY17" s="19"/>
    </row>
    <row r="18" spans="1:701" x14ac:dyDescent="0.25">
      <c r="A18" s="26" t="s">
        <v>40</v>
      </c>
      <c r="B18" s="35" t="s">
        <v>41</v>
      </c>
      <c r="C18" s="14"/>
      <c r="D18" s="15"/>
      <c r="E18" s="15"/>
      <c r="F18" s="16"/>
      <c r="ZX18" t="s">
        <v>42</v>
      </c>
      <c r="ZY18" s="19"/>
    </row>
    <row r="19" spans="1:701" x14ac:dyDescent="0.25">
      <c r="A19" s="20" t="s">
        <v>43</v>
      </c>
      <c r="B19" s="21" t="s">
        <v>44</v>
      </c>
      <c r="C19" s="22"/>
      <c r="D19" s="23"/>
      <c r="E19" s="24"/>
      <c r="F19" s="25">
        <f>ROUND(D19*E19,2)</f>
        <v>0</v>
      </c>
      <c r="ZX19" t="s">
        <v>45</v>
      </c>
      <c r="ZY19" s="19" t="s">
        <v>46</v>
      </c>
    </row>
    <row r="20" spans="1:701" x14ac:dyDescent="0.25">
      <c r="A20" s="28"/>
      <c r="B20" s="29"/>
      <c r="C20" s="14"/>
      <c r="D20" s="15"/>
      <c r="E20" s="15"/>
      <c r="F20" s="30"/>
    </row>
    <row r="21" spans="1:701" ht="30" x14ac:dyDescent="0.25">
      <c r="A21" s="31"/>
      <c r="B21" s="32" t="s">
        <v>47</v>
      </c>
      <c r="C21" s="14"/>
      <c r="D21" s="15"/>
      <c r="E21" s="15"/>
      <c r="F21" s="33">
        <f>SUBTOTAL(109,F18:F20)</f>
        <v>0</v>
      </c>
      <c r="G21" s="34"/>
      <c r="ZX21" t="s">
        <v>48</v>
      </c>
    </row>
    <row r="22" spans="1:701" x14ac:dyDescent="0.25">
      <c r="A22" s="28"/>
      <c r="B22" s="29"/>
      <c r="C22" s="14"/>
      <c r="D22" s="15"/>
      <c r="E22" s="15"/>
      <c r="F22" s="11"/>
    </row>
    <row r="23" spans="1:701" x14ac:dyDescent="0.25">
      <c r="A23" s="36"/>
      <c r="B23" s="37"/>
      <c r="C23" s="14"/>
      <c r="D23" s="15"/>
      <c r="E23" s="15"/>
      <c r="F23" s="30"/>
    </row>
    <row r="24" spans="1:701" ht="15.75" x14ac:dyDescent="0.25">
      <c r="A24" s="38"/>
      <c r="B24" s="39" t="s">
        <v>49</v>
      </c>
      <c r="C24" s="14"/>
      <c r="D24" s="15"/>
      <c r="E24" s="15"/>
      <c r="F24" s="33">
        <f>SUBTOTAL(109,F4:F23)</f>
        <v>0</v>
      </c>
      <c r="G24" s="34"/>
      <c r="ZX24" t="s">
        <v>50</v>
      </c>
    </row>
    <row r="25" spans="1:701" x14ac:dyDescent="0.25">
      <c r="A25" s="40"/>
      <c r="B25" s="7"/>
      <c r="C25" s="14"/>
      <c r="D25" s="15"/>
      <c r="E25" s="15"/>
      <c r="F25" s="11"/>
    </row>
    <row r="26" spans="1:701" ht="18" x14ac:dyDescent="0.25">
      <c r="A26" s="12"/>
      <c r="B26" s="13" t="s">
        <v>51</v>
      </c>
      <c r="C26" s="14"/>
      <c r="D26" s="15"/>
      <c r="E26" s="15"/>
      <c r="F26" s="16"/>
    </row>
    <row r="27" spans="1:701" ht="18" x14ac:dyDescent="0.25">
      <c r="A27" s="17" t="s">
        <v>52</v>
      </c>
      <c r="B27" s="18" t="s">
        <v>53</v>
      </c>
      <c r="C27" s="14"/>
      <c r="D27" s="15"/>
      <c r="E27" s="15"/>
      <c r="F27" s="16"/>
      <c r="ZX27" t="s">
        <v>54</v>
      </c>
      <c r="ZY27" s="19"/>
    </row>
    <row r="28" spans="1:701" ht="15.75" x14ac:dyDescent="0.25">
      <c r="A28" s="26" t="s">
        <v>55</v>
      </c>
      <c r="B28" s="27" t="s">
        <v>56</v>
      </c>
      <c r="C28" s="14"/>
      <c r="D28" s="15"/>
      <c r="E28" s="15"/>
      <c r="F28" s="16"/>
      <c r="ZX28" t="s">
        <v>57</v>
      </c>
      <c r="ZY28" s="19"/>
    </row>
    <row r="29" spans="1:701" x14ac:dyDescent="0.25">
      <c r="A29" s="26" t="s">
        <v>58</v>
      </c>
      <c r="B29" s="35" t="s">
        <v>59</v>
      </c>
      <c r="C29" s="14"/>
      <c r="D29" s="15"/>
      <c r="E29" s="15"/>
      <c r="F29" s="16"/>
      <c r="ZX29" t="s">
        <v>60</v>
      </c>
      <c r="ZY29" s="19"/>
    </row>
    <row r="30" spans="1:701" ht="24" x14ac:dyDescent="0.25">
      <c r="A30" s="20" t="s">
        <v>61</v>
      </c>
      <c r="B30" s="21" t="s">
        <v>62</v>
      </c>
      <c r="C30" s="22" t="s">
        <v>63</v>
      </c>
      <c r="D30" s="23"/>
      <c r="E30" s="24"/>
      <c r="F30" s="25">
        <f>ROUND(D30*E30,2)</f>
        <v>0</v>
      </c>
      <c r="ZX30" t="s">
        <v>64</v>
      </c>
      <c r="ZY30" s="19" t="s">
        <v>65</v>
      </c>
    </row>
    <row r="31" spans="1:701" ht="24" x14ac:dyDescent="0.25">
      <c r="A31" s="20" t="s">
        <v>66</v>
      </c>
      <c r="B31" s="21" t="s">
        <v>67</v>
      </c>
      <c r="C31" s="22" t="s">
        <v>68</v>
      </c>
      <c r="D31" s="23"/>
      <c r="E31" s="24"/>
      <c r="F31" s="25">
        <f>ROUND(D31*E31,2)</f>
        <v>0</v>
      </c>
      <c r="ZX31" t="s">
        <v>69</v>
      </c>
      <c r="ZY31" s="19" t="s">
        <v>70</v>
      </c>
    </row>
    <row r="32" spans="1:701" x14ac:dyDescent="0.25">
      <c r="A32" s="26" t="s">
        <v>71</v>
      </c>
      <c r="B32" s="35" t="s">
        <v>72</v>
      </c>
      <c r="C32" s="14"/>
      <c r="D32" s="15"/>
      <c r="E32" s="15"/>
      <c r="F32" s="16"/>
      <c r="ZX32" t="s">
        <v>73</v>
      </c>
      <c r="ZY32" s="19"/>
    </row>
    <row r="33" spans="1:701" x14ac:dyDescent="0.25">
      <c r="A33" s="20" t="s">
        <v>74</v>
      </c>
      <c r="B33" s="21" t="s">
        <v>75</v>
      </c>
      <c r="C33" s="22" t="s">
        <v>76</v>
      </c>
      <c r="D33" s="23"/>
      <c r="E33" s="24"/>
      <c r="F33" s="25">
        <f>ROUND(D33*E33,2)</f>
        <v>0</v>
      </c>
      <c r="ZX33" t="s">
        <v>77</v>
      </c>
      <c r="ZY33" s="19" t="s">
        <v>78</v>
      </c>
    </row>
    <row r="34" spans="1:701" x14ac:dyDescent="0.25">
      <c r="A34" s="26" t="s">
        <v>79</v>
      </c>
      <c r="B34" s="35" t="s">
        <v>80</v>
      </c>
      <c r="C34" s="14"/>
      <c r="D34" s="15"/>
      <c r="E34" s="15"/>
      <c r="F34" s="16"/>
      <c r="ZX34" t="s">
        <v>81</v>
      </c>
      <c r="ZY34" s="19"/>
    </row>
    <row r="35" spans="1:701" ht="60" x14ac:dyDescent="0.25">
      <c r="A35" s="20" t="s">
        <v>82</v>
      </c>
      <c r="B35" s="21" t="s">
        <v>83</v>
      </c>
      <c r="C35" s="22" t="s">
        <v>84</v>
      </c>
      <c r="D35" s="24"/>
      <c r="E35" s="24"/>
      <c r="F35" s="25">
        <f>ROUND(D35*E35,2)</f>
        <v>0</v>
      </c>
      <c r="ZX35" t="s">
        <v>85</v>
      </c>
      <c r="ZY35" s="19" t="s">
        <v>86</v>
      </c>
    </row>
    <row r="36" spans="1:701" x14ac:dyDescent="0.25">
      <c r="A36" s="28"/>
      <c r="B36" s="29"/>
      <c r="C36" s="14"/>
      <c r="D36" s="15"/>
      <c r="E36" s="15"/>
      <c r="F36" s="30"/>
    </row>
    <row r="37" spans="1:701" x14ac:dyDescent="0.25">
      <c r="A37" s="31"/>
      <c r="B37" s="32" t="s">
        <v>87</v>
      </c>
      <c r="C37" s="14"/>
      <c r="D37" s="15"/>
      <c r="E37" s="15"/>
      <c r="F37" s="33">
        <f>SUBTOTAL(109,F29:F36)</f>
        <v>0</v>
      </c>
      <c r="G37" s="34"/>
      <c r="ZX37" t="s">
        <v>88</v>
      </c>
    </row>
    <row r="38" spans="1:701" x14ac:dyDescent="0.25">
      <c r="A38" s="28"/>
      <c r="B38" s="29"/>
      <c r="C38" s="14"/>
      <c r="D38" s="15"/>
      <c r="E38" s="15"/>
      <c r="F38" s="11"/>
    </row>
    <row r="39" spans="1:701" ht="15.75" x14ac:dyDescent="0.25">
      <c r="A39" s="26" t="s">
        <v>89</v>
      </c>
      <c r="B39" s="27" t="s">
        <v>90</v>
      </c>
      <c r="C39" s="14"/>
      <c r="D39" s="15"/>
      <c r="E39" s="15"/>
      <c r="F39" s="16"/>
      <c r="ZX39" t="s">
        <v>91</v>
      </c>
      <c r="ZY39" s="19"/>
    </row>
    <row r="40" spans="1:701" x14ac:dyDescent="0.25">
      <c r="A40" s="26" t="s">
        <v>92</v>
      </c>
      <c r="B40" s="35" t="s">
        <v>93</v>
      </c>
      <c r="C40" s="14"/>
      <c r="D40" s="15"/>
      <c r="E40" s="15"/>
      <c r="F40" s="16"/>
      <c r="ZX40" t="s">
        <v>94</v>
      </c>
      <c r="ZY40" s="19"/>
    </row>
    <row r="41" spans="1:701" ht="48" x14ac:dyDescent="0.25">
      <c r="A41" s="20" t="s">
        <v>95</v>
      </c>
      <c r="B41" s="21" t="s">
        <v>96</v>
      </c>
      <c r="C41" s="22" t="s">
        <v>97</v>
      </c>
      <c r="D41" s="24"/>
      <c r="E41" s="24"/>
      <c r="F41" s="25">
        <f>ROUND(D41*E41,2)</f>
        <v>0</v>
      </c>
      <c r="ZX41" t="s">
        <v>98</v>
      </c>
      <c r="ZY41" s="19" t="s">
        <v>99</v>
      </c>
    </row>
    <row r="42" spans="1:701" x14ac:dyDescent="0.25">
      <c r="A42" s="26" t="s">
        <v>100</v>
      </c>
      <c r="B42" s="35" t="s">
        <v>101</v>
      </c>
      <c r="C42" s="14"/>
      <c r="D42" s="15"/>
      <c r="E42" s="15"/>
      <c r="F42" s="16"/>
      <c r="ZX42" t="s">
        <v>102</v>
      </c>
      <c r="ZY42" s="19"/>
    </row>
    <row r="43" spans="1:701" ht="24" x14ac:dyDescent="0.25">
      <c r="A43" s="20" t="s">
        <v>103</v>
      </c>
      <c r="B43" s="21" t="s">
        <v>104</v>
      </c>
      <c r="C43" s="22" t="s">
        <v>105</v>
      </c>
      <c r="D43" s="24"/>
      <c r="E43" s="24"/>
      <c r="F43" s="25">
        <f>ROUND(D43*E43,2)</f>
        <v>0</v>
      </c>
      <c r="ZX43" t="s">
        <v>106</v>
      </c>
      <c r="ZY43" s="19" t="s">
        <v>107</v>
      </c>
    </row>
    <row r="44" spans="1:701" x14ac:dyDescent="0.25">
      <c r="A44" s="26" t="s">
        <v>108</v>
      </c>
      <c r="B44" s="35" t="s">
        <v>109</v>
      </c>
      <c r="C44" s="14"/>
      <c r="D44" s="15"/>
      <c r="E44" s="15"/>
      <c r="F44" s="16"/>
      <c r="ZX44" t="s">
        <v>110</v>
      </c>
      <c r="ZY44" s="19"/>
    </row>
    <row r="45" spans="1:701" ht="48" x14ac:dyDescent="0.25">
      <c r="A45" s="20" t="s">
        <v>111</v>
      </c>
      <c r="B45" s="21" t="s">
        <v>112</v>
      </c>
      <c r="C45" s="22" t="s">
        <v>113</v>
      </c>
      <c r="D45" s="24"/>
      <c r="E45" s="24"/>
      <c r="F45" s="25">
        <f t="shared" ref="F45:F52" si="0">ROUND(D45*E45,2)</f>
        <v>0</v>
      </c>
      <c r="ZX45" t="s">
        <v>114</v>
      </c>
      <c r="ZY45" s="19" t="s">
        <v>115</v>
      </c>
    </row>
    <row r="46" spans="1:701" ht="36" x14ac:dyDescent="0.25">
      <c r="A46" s="20" t="s">
        <v>116</v>
      </c>
      <c r="B46" s="21" t="s">
        <v>117</v>
      </c>
      <c r="C46" s="22" t="s">
        <v>118</v>
      </c>
      <c r="D46" s="24"/>
      <c r="E46" s="24"/>
      <c r="F46" s="25">
        <f t="shared" si="0"/>
        <v>0</v>
      </c>
      <c r="ZX46" t="s">
        <v>119</v>
      </c>
      <c r="ZY46" s="19" t="s">
        <v>120</v>
      </c>
    </row>
    <row r="47" spans="1:701" ht="24" x14ac:dyDescent="0.25">
      <c r="A47" s="20" t="s">
        <v>121</v>
      </c>
      <c r="B47" s="21" t="s">
        <v>122</v>
      </c>
      <c r="C47" s="22" t="s">
        <v>123</v>
      </c>
      <c r="D47" s="24"/>
      <c r="E47" s="24"/>
      <c r="F47" s="25">
        <f t="shared" si="0"/>
        <v>0</v>
      </c>
      <c r="ZX47" t="s">
        <v>124</v>
      </c>
      <c r="ZY47" s="19" t="s">
        <v>125</v>
      </c>
    </row>
    <row r="48" spans="1:701" x14ac:dyDescent="0.25">
      <c r="A48" s="20" t="s">
        <v>126</v>
      </c>
      <c r="B48" s="21" t="s">
        <v>127</v>
      </c>
      <c r="C48" s="22" t="s">
        <v>128</v>
      </c>
      <c r="D48" s="23"/>
      <c r="E48" s="24"/>
      <c r="F48" s="25">
        <f t="shared" si="0"/>
        <v>0</v>
      </c>
      <c r="ZX48" t="s">
        <v>129</v>
      </c>
      <c r="ZY48" s="19" t="s">
        <v>130</v>
      </c>
    </row>
    <row r="49" spans="1:701" x14ac:dyDescent="0.25">
      <c r="A49" s="20" t="s">
        <v>131</v>
      </c>
      <c r="B49" s="21" t="s">
        <v>132</v>
      </c>
      <c r="C49" s="22" t="s">
        <v>133</v>
      </c>
      <c r="D49" s="23"/>
      <c r="E49" s="24"/>
      <c r="F49" s="25">
        <f t="shared" si="0"/>
        <v>0</v>
      </c>
      <c r="ZX49" t="s">
        <v>134</v>
      </c>
      <c r="ZY49" s="19" t="s">
        <v>135</v>
      </c>
    </row>
    <row r="50" spans="1:701" x14ac:dyDescent="0.25">
      <c r="A50" s="20" t="s">
        <v>136</v>
      </c>
      <c r="B50" s="21" t="s">
        <v>137</v>
      </c>
      <c r="C50" s="22" t="s">
        <v>138</v>
      </c>
      <c r="D50" s="23"/>
      <c r="E50" s="24"/>
      <c r="F50" s="25">
        <f t="shared" si="0"/>
        <v>0</v>
      </c>
      <c r="ZX50" t="s">
        <v>139</v>
      </c>
      <c r="ZY50" s="19" t="s">
        <v>140</v>
      </c>
    </row>
    <row r="51" spans="1:701" ht="24" x14ac:dyDescent="0.25">
      <c r="A51" s="20" t="s">
        <v>141</v>
      </c>
      <c r="B51" s="21" t="s">
        <v>142</v>
      </c>
      <c r="C51" s="22" t="s">
        <v>143</v>
      </c>
      <c r="D51" s="23"/>
      <c r="E51" s="24"/>
      <c r="F51" s="25">
        <f t="shared" si="0"/>
        <v>0</v>
      </c>
      <c r="ZX51" t="s">
        <v>144</v>
      </c>
      <c r="ZY51" s="19" t="s">
        <v>145</v>
      </c>
    </row>
    <row r="52" spans="1:701" x14ac:dyDescent="0.25">
      <c r="A52" s="20" t="s">
        <v>146</v>
      </c>
      <c r="B52" s="21" t="s">
        <v>147</v>
      </c>
      <c r="C52" s="22"/>
      <c r="D52" s="23"/>
      <c r="E52" s="24"/>
      <c r="F52" s="25">
        <f t="shared" si="0"/>
        <v>0</v>
      </c>
      <c r="ZX52" t="s">
        <v>148</v>
      </c>
      <c r="ZY52" s="19" t="s">
        <v>149</v>
      </c>
    </row>
    <row r="53" spans="1:701" x14ac:dyDescent="0.25">
      <c r="A53" s="28"/>
      <c r="B53" s="29"/>
      <c r="C53" s="14"/>
      <c r="D53" s="15"/>
      <c r="E53" s="15"/>
      <c r="F53" s="30"/>
    </row>
    <row r="54" spans="1:701" ht="30" x14ac:dyDescent="0.25">
      <c r="A54" s="31"/>
      <c r="B54" s="32" t="s">
        <v>150</v>
      </c>
      <c r="C54" s="14"/>
      <c r="D54" s="15"/>
      <c r="E54" s="15"/>
      <c r="F54" s="33">
        <f>SUBTOTAL(109,F40:F53)</f>
        <v>0</v>
      </c>
      <c r="G54" s="34"/>
      <c r="ZX54" t="s">
        <v>151</v>
      </c>
    </row>
    <row r="55" spans="1:701" x14ac:dyDescent="0.25">
      <c r="A55" s="28"/>
      <c r="B55" s="29"/>
      <c r="C55" s="14"/>
      <c r="D55" s="15"/>
      <c r="E55" s="15"/>
      <c r="F55" s="11"/>
    </row>
    <row r="56" spans="1:701" ht="15.75" x14ac:dyDescent="0.25">
      <c r="A56" s="26" t="s">
        <v>152</v>
      </c>
      <c r="B56" s="27" t="s">
        <v>153</v>
      </c>
      <c r="C56" s="14"/>
      <c r="D56" s="15"/>
      <c r="E56" s="15"/>
      <c r="F56" s="16"/>
      <c r="ZX56" t="s">
        <v>154</v>
      </c>
      <c r="ZY56" s="19"/>
    </row>
    <row r="57" spans="1:701" x14ac:dyDescent="0.25">
      <c r="A57" s="20" t="s">
        <v>155</v>
      </c>
      <c r="B57" s="21" t="s">
        <v>156</v>
      </c>
      <c r="C57" s="22" t="s">
        <v>157</v>
      </c>
      <c r="D57" s="23"/>
      <c r="E57" s="24"/>
      <c r="F57" s="25">
        <f>ROUND(D57*E57,2)</f>
        <v>0</v>
      </c>
      <c r="ZX57" t="s">
        <v>158</v>
      </c>
      <c r="ZY57" s="19" t="s">
        <v>159</v>
      </c>
    </row>
    <row r="58" spans="1:701" x14ac:dyDescent="0.25">
      <c r="A58" s="26" t="s">
        <v>160</v>
      </c>
      <c r="B58" s="35" t="s">
        <v>161</v>
      </c>
      <c r="C58" s="14"/>
      <c r="D58" s="15"/>
      <c r="E58" s="15"/>
      <c r="F58" s="16"/>
      <c r="ZX58" t="s">
        <v>162</v>
      </c>
      <c r="ZY58" s="19"/>
    </row>
    <row r="59" spans="1:701" ht="36" x14ac:dyDescent="0.25">
      <c r="A59" s="20" t="s">
        <v>163</v>
      </c>
      <c r="B59" s="21" t="s">
        <v>164</v>
      </c>
      <c r="C59" s="22" t="s">
        <v>165</v>
      </c>
      <c r="D59" s="24"/>
      <c r="E59" s="24"/>
      <c r="F59" s="25">
        <f>ROUND(D59*E59,2)</f>
        <v>0</v>
      </c>
      <c r="ZX59" t="s">
        <v>166</v>
      </c>
      <c r="ZY59" s="19" t="s">
        <v>167</v>
      </c>
    </row>
    <row r="60" spans="1:701" ht="36" x14ac:dyDescent="0.25">
      <c r="A60" s="20" t="s">
        <v>168</v>
      </c>
      <c r="B60" s="21" t="s">
        <v>169</v>
      </c>
      <c r="C60" s="22" t="s">
        <v>170</v>
      </c>
      <c r="D60" s="24"/>
      <c r="E60" s="24"/>
      <c r="F60" s="25">
        <f>ROUND(D60*E60,2)</f>
        <v>0</v>
      </c>
      <c r="ZX60" t="s">
        <v>171</v>
      </c>
      <c r="ZY60" s="19" t="s">
        <v>172</v>
      </c>
    </row>
    <row r="61" spans="1:701" ht="36" x14ac:dyDescent="0.25">
      <c r="A61" s="20" t="s">
        <v>173</v>
      </c>
      <c r="B61" s="21" t="s">
        <v>174</v>
      </c>
      <c r="C61" s="22" t="s">
        <v>175</v>
      </c>
      <c r="D61" s="24"/>
      <c r="E61" s="24"/>
      <c r="F61" s="25">
        <f>ROUND(D61*E61,2)</f>
        <v>0</v>
      </c>
      <c r="ZX61" t="s">
        <v>176</v>
      </c>
      <c r="ZY61" s="19" t="s">
        <v>177</v>
      </c>
    </row>
    <row r="62" spans="1:701" ht="24" x14ac:dyDescent="0.25">
      <c r="A62" s="20" t="s">
        <v>178</v>
      </c>
      <c r="B62" s="21" t="s">
        <v>179</v>
      </c>
      <c r="C62" s="22" t="s">
        <v>180</v>
      </c>
      <c r="D62" s="24"/>
      <c r="E62" s="24"/>
      <c r="F62" s="25">
        <f>ROUND(D62*E62,2)</f>
        <v>0</v>
      </c>
      <c r="ZX62" t="s">
        <v>181</v>
      </c>
      <c r="ZY62" s="19" t="s">
        <v>182</v>
      </c>
    </row>
    <row r="63" spans="1:701" ht="24" x14ac:dyDescent="0.25">
      <c r="A63" s="20" t="s">
        <v>183</v>
      </c>
      <c r="B63" s="21" t="s">
        <v>184</v>
      </c>
      <c r="C63" s="22"/>
      <c r="D63" s="23"/>
      <c r="E63" s="24"/>
      <c r="F63" s="25">
        <f>ROUND(D63*E63,2)</f>
        <v>0</v>
      </c>
      <c r="ZX63" t="s">
        <v>185</v>
      </c>
      <c r="ZY63" s="19" t="s">
        <v>186</v>
      </c>
    </row>
    <row r="64" spans="1:701" x14ac:dyDescent="0.25">
      <c r="A64" s="26" t="s">
        <v>187</v>
      </c>
      <c r="B64" s="35" t="s">
        <v>188</v>
      </c>
      <c r="C64" s="14"/>
      <c r="D64" s="15"/>
      <c r="E64" s="15"/>
      <c r="F64" s="16"/>
      <c r="ZX64" t="s">
        <v>189</v>
      </c>
      <c r="ZY64" s="19"/>
    </row>
    <row r="65" spans="1:701" ht="48" x14ac:dyDescent="0.25">
      <c r="A65" s="20" t="s">
        <v>190</v>
      </c>
      <c r="B65" s="21" t="s">
        <v>191</v>
      </c>
      <c r="C65" s="22" t="s">
        <v>192</v>
      </c>
      <c r="D65" s="24"/>
      <c r="E65" s="24"/>
      <c r="F65" s="25">
        <f>ROUND(D65*E65,2)</f>
        <v>0</v>
      </c>
      <c r="ZX65" t="s">
        <v>193</v>
      </c>
      <c r="ZY65" s="19" t="s">
        <v>194</v>
      </c>
    </row>
    <row r="66" spans="1:701" x14ac:dyDescent="0.25">
      <c r="A66" s="20" t="s">
        <v>195</v>
      </c>
      <c r="B66" s="21" t="s">
        <v>196</v>
      </c>
      <c r="C66" s="22" t="s">
        <v>197</v>
      </c>
      <c r="D66" s="23"/>
      <c r="E66" s="24"/>
      <c r="F66" s="25">
        <f>ROUND(D66*E66,2)</f>
        <v>0</v>
      </c>
      <c r="ZX66" t="s">
        <v>198</v>
      </c>
      <c r="ZY66" s="19" t="s">
        <v>199</v>
      </c>
    </row>
    <row r="67" spans="1:701" x14ac:dyDescent="0.25">
      <c r="A67" s="28"/>
      <c r="B67" s="29"/>
      <c r="C67" s="14"/>
      <c r="D67" s="15"/>
      <c r="E67" s="15"/>
      <c r="F67" s="30"/>
    </row>
    <row r="68" spans="1:701" x14ac:dyDescent="0.25">
      <c r="A68" s="31"/>
      <c r="B68" s="32" t="s">
        <v>200</v>
      </c>
      <c r="C68" s="14"/>
      <c r="D68" s="15"/>
      <c r="E68" s="15"/>
      <c r="F68" s="33">
        <f>SUBTOTAL(109,F57:F67)</f>
        <v>0</v>
      </c>
      <c r="G68" s="34"/>
      <c r="ZX68" t="s">
        <v>201</v>
      </c>
    </row>
    <row r="69" spans="1:701" x14ac:dyDescent="0.25">
      <c r="A69" s="28"/>
      <c r="B69" s="29"/>
      <c r="C69" s="14"/>
      <c r="D69" s="15"/>
      <c r="E69" s="15"/>
      <c r="F69" s="11"/>
    </row>
    <row r="70" spans="1:701" x14ac:dyDescent="0.25">
      <c r="A70" s="36"/>
      <c r="B70" s="37"/>
      <c r="C70" s="14"/>
      <c r="D70" s="15"/>
      <c r="E70" s="15"/>
      <c r="F70" s="30"/>
    </row>
    <row r="71" spans="1:701" ht="15.75" x14ac:dyDescent="0.25">
      <c r="A71" s="38"/>
      <c r="B71" s="39" t="s">
        <v>202</v>
      </c>
      <c r="C71" s="14"/>
      <c r="D71" s="15"/>
      <c r="E71" s="15"/>
      <c r="F71" s="33">
        <f>SUBTOTAL(109,F27:F70)</f>
        <v>0</v>
      </c>
      <c r="G71" s="34"/>
      <c r="ZX71" t="s">
        <v>203</v>
      </c>
    </row>
    <row r="72" spans="1:701" x14ac:dyDescent="0.25">
      <c r="A72" s="40"/>
      <c r="B72" s="7"/>
      <c r="C72" s="14"/>
      <c r="D72" s="15"/>
      <c r="E72" s="15"/>
      <c r="F72" s="11"/>
    </row>
    <row r="73" spans="1:701" ht="36" x14ac:dyDescent="0.25">
      <c r="A73" s="12"/>
      <c r="B73" s="13" t="s">
        <v>204</v>
      </c>
      <c r="C73" s="14"/>
      <c r="D73" s="15"/>
      <c r="E73" s="15"/>
      <c r="F73" s="16"/>
    </row>
    <row r="74" spans="1:701" ht="18" x14ac:dyDescent="0.25">
      <c r="A74" s="17" t="s">
        <v>205</v>
      </c>
      <c r="B74" s="18" t="s">
        <v>206</v>
      </c>
      <c r="C74" s="14"/>
      <c r="D74" s="15"/>
      <c r="E74" s="15"/>
      <c r="F74" s="16"/>
      <c r="ZX74" t="s">
        <v>207</v>
      </c>
      <c r="ZY74" s="19"/>
    </row>
    <row r="75" spans="1:701" ht="15.75" x14ac:dyDescent="0.25">
      <c r="A75" s="26" t="s">
        <v>208</v>
      </c>
      <c r="B75" s="27" t="s">
        <v>209</v>
      </c>
      <c r="C75" s="14"/>
      <c r="D75" s="15"/>
      <c r="E75" s="15"/>
      <c r="F75" s="16"/>
      <c r="ZX75" t="s">
        <v>210</v>
      </c>
      <c r="ZY75" s="19"/>
    </row>
    <row r="76" spans="1:701" x14ac:dyDescent="0.25">
      <c r="A76" s="26" t="s">
        <v>211</v>
      </c>
      <c r="B76" s="35" t="s">
        <v>212</v>
      </c>
      <c r="C76" s="14"/>
      <c r="D76" s="15"/>
      <c r="E76" s="15"/>
      <c r="F76" s="16"/>
      <c r="ZX76" t="s">
        <v>213</v>
      </c>
      <c r="ZY76" s="19"/>
    </row>
    <row r="77" spans="1:701" ht="24" x14ac:dyDescent="0.25">
      <c r="A77" s="20" t="s">
        <v>214</v>
      </c>
      <c r="B77" s="21" t="s">
        <v>215</v>
      </c>
      <c r="C77" s="22" t="s">
        <v>216</v>
      </c>
      <c r="D77" s="23"/>
      <c r="E77" s="24"/>
      <c r="F77" s="25">
        <f>ROUND(D77*E77,2)</f>
        <v>0</v>
      </c>
      <c r="ZX77" t="s">
        <v>217</v>
      </c>
      <c r="ZY77" s="19" t="s">
        <v>218</v>
      </c>
    </row>
    <row r="78" spans="1:701" ht="24" x14ac:dyDescent="0.25">
      <c r="A78" s="20" t="s">
        <v>219</v>
      </c>
      <c r="B78" s="21" t="s">
        <v>220</v>
      </c>
      <c r="C78" s="22" t="s">
        <v>221</v>
      </c>
      <c r="D78" s="23"/>
      <c r="E78" s="24"/>
      <c r="F78" s="25">
        <f>ROUND(D78*E78,2)</f>
        <v>0</v>
      </c>
      <c r="ZX78" t="s">
        <v>222</v>
      </c>
      <c r="ZY78" s="19" t="s">
        <v>223</v>
      </c>
    </row>
    <row r="79" spans="1:701" x14ac:dyDescent="0.25">
      <c r="A79" s="26" t="s">
        <v>224</v>
      </c>
      <c r="B79" s="35" t="s">
        <v>225</v>
      </c>
      <c r="C79" s="14"/>
      <c r="D79" s="15"/>
      <c r="E79" s="15"/>
      <c r="F79" s="16"/>
      <c r="ZX79" t="s">
        <v>226</v>
      </c>
      <c r="ZY79" s="19"/>
    </row>
    <row r="80" spans="1:701" ht="60" x14ac:dyDescent="0.25">
      <c r="A80" s="20" t="s">
        <v>227</v>
      </c>
      <c r="B80" s="21" t="s">
        <v>228</v>
      </c>
      <c r="C80" s="22" t="s">
        <v>229</v>
      </c>
      <c r="D80" s="24"/>
      <c r="E80" s="24"/>
      <c r="F80" s="25">
        <f>ROUND(D80*E80,2)</f>
        <v>0</v>
      </c>
      <c r="ZX80" t="s">
        <v>230</v>
      </c>
      <c r="ZY80" s="19" t="s">
        <v>231</v>
      </c>
    </row>
    <row r="81" spans="1:701" x14ac:dyDescent="0.25">
      <c r="A81" s="28"/>
      <c r="B81" s="29"/>
      <c r="C81" s="14"/>
      <c r="D81" s="15"/>
      <c r="E81" s="15"/>
      <c r="F81" s="30"/>
    </row>
    <row r="82" spans="1:701" x14ac:dyDescent="0.25">
      <c r="A82" s="31"/>
      <c r="B82" s="32" t="s">
        <v>232</v>
      </c>
      <c r="C82" s="14"/>
      <c r="D82" s="15"/>
      <c r="E82" s="15"/>
      <c r="F82" s="33">
        <f>SUBTOTAL(109,F76:F81)</f>
        <v>0</v>
      </c>
      <c r="G82" s="34"/>
      <c r="ZX82" t="s">
        <v>233</v>
      </c>
    </row>
    <row r="83" spans="1:701" x14ac:dyDescent="0.25">
      <c r="A83" s="28"/>
      <c r="B83" s="29"/>
      <c r="C83" s="14"/>
      <c r="D83" s="15"/>
      <c r="E83" s="15"/>
      <c r="F83" s="11"/>
    </row>
    <row r="84" spans="1:701" ht="15.75" x14ac:dyDescent="0.25">
      <c r="A84" s="26" t="s">
        <v>234</v>
      </c>
      <c r="B84" s="27" t="s">
        <v>235</v>
      </c>
      <c r="C84" s="14"/>
      <c r="D84" s="15"/>
      <c r="E84" s="15"/>
      <c r="F84" s="16"/>
      <c r="ZX84" t="s">
        <v>236</v>
      </c>
      <c r="ZY84" s="19"/>
    </row>
    <row r="85" spans="1:701" x14ac:dyDescent="0.25">
      <c r="A85" s="26" t="s">
        <v>237</v>
      </c>
      <c r="B85" s="35" t="s">
        <v>238</v>
      </c>
      <c r="C85" s="14"/>
      <c r="D85" s="15"/>
      <c r="E85" s="15"/>
      <c r="F85" s="16"/>
      <c r="ZX85" t="s">
        <v>239</v>
      </c>
      <c r="ZY85" s="19"/>
    </row>
    <row r="86" spans="1:701" ht="48" x14ac:dyDescent="0.25">
      <c r="A86" s="20" t="s">
        <v>240</v>
      </c>
      <c r="B86" s="21" t="s">
        <v>241</v>
      </c>
      <c r="C86" s="22" t="s">
        <v>242</v>
      </c>
      <c r="D86" s="24"/>
      <c r="E86" s="24"/>
      <c r="F86" s="25">
        <f>ROUND(D86*E86,2)</f>
        <v>0</v>
      </c>
      <c r="ZX86" t="s">
        <v>243</v>
      </c>
      <c r="ZY86" s="19" t="s">
        <v>244</v>
      </c>
    </row>
    <row r="87" spans="1:701" ht="60" x14ac:dyDescent="0.25">
      <c r="A87" s="20" t="s">
        <v>245</v>
      </c>
      <c r="B87" s="21" t="s">
        <v>246</v>
      </c>
      <c r="C87" s="22" t="s">
        <v>247</v>
      </c>
      <c r="D87" s="24"/>
      <c r="E87" s="24"/>
      <c r="F87" s="25">
        <f>ROUND(D87*E87,2)</f>
        <v>0</v>
      </c>
      <c r="ZX87" t="s">
        <v>248</v>
      </c>
      <c r="ZY87" s="19" t="s">
        <v>249</v>
      </c>
    </row>
    <row r="88" spans="1:701" x14ac:dyDescent="0.25">
      <c r="A88" s="26" t="s">
        <v>250</v>
      </c>
      <c r="B88" s="35" t="s">
        <v>251</v>
      </c>
      <c r="C88" s="14"/>
      <c r="D88" s="15"/>
      <c r="E88" s="15"/>
      <c r="F88" s="16"/>
      <c r="ZX88" t="s">
        <v>252</v>
      </c>
      <c r="ZY88" s="19"/>
    </row>
    <row r="89" spans="1:701" ht="24" x14ac:dyDescent="0.25">
      <c r="A89" s="20" t="s">
        <v>253</v>
      </c>
      <c r="B89" s="21" t="s">
        <v>254</v>
      </c>
      <c r="C89" s="22" t="s">
        <v>255</v>
      </c>
      <c r="D89" s="24"/>
      <c r="E89" s="24"/>
      <c r="F89" s="25">
        <f>ROUND(D89*E89,2)</f>
        <v>0</v>
      </c>
      <c r="ZX89" t="s">
        <v>256</v>
      </c>
      <c r="ZY89" s="19" t="s">
        <v>257</v>
      </c>
    </row>
    <row r="90" spans="1:701" x14ac:dyDescent="0.25">
      <c r="A90" s="26" t="s">
        <v>258</v>
      </c>
      <c r="B90" s="35" t="s">
        <v>259</v>
      </c>
      <c r="C90" s="14"/>
      <c r="D90" s="15"/>
      <c r="E90" s="15"/>
      <c r="F90" s="16"/>
      <c r="ZX90" t="s">
        <v>260</v>
      </c>
      <c r="ZY90" s="19"/>
    </row>
    <row r="91" spans="1:701" ht="48" x14ac:dyDescent="0.25">
      <c r="A91" s="20" t="s">
        <v>261</v>
      </c>
      <c r="B91" s="21" t="s">
        <v>262</v>
      </c>
      <c r="C91" s="22" t="s">
        <v>263</v>
      </c>
      <c r="D91" s="24"/>
      <c r="E91" s="24"/>
      <c r="F91" s="25">
        <f t="shared" ref="F91:F98" si="1">ROUND(D91*E91,2)</f>
        <v>0</v>
      </c>
      <c r="ZX91" t="s">
        <v>264</v>
      </c>
      <c r="ZY91" s="19" t="s">
        <v>265</v>
      </c>
    </row>
    <row r="92" spans="1:701" ht="48" x14ac:dyDescent="0.25">
      <c r="A92" s="20" t="s">
        <v>266</v>
      </c>
      <c r="B92" s="21" t="s">
        <v>267</v>
      </c>
      <c r="C92" s="22" t="s">
        <v>268</v>
      </c>
      <c r="D92" s="24"/>
      <c r="E92" s="24"/>
      <c r="F92" s="25">
        <f t="shared" si="1"/>
        <v>0</v>
      </c>
      <c r="ZX92" t="s">
        <v>269</v>
      </c>
      <c r="ZY92" s="19" t="s">
        <v>270</v>
      </c>
    </row>
    <row r="93" spans="1:701" x14ac:dyDescent="0.25">
      <c r="A93" s="20" t="s">
        <v>271</v>
      </c>
      <c r="B93" s="21" t="s">
        <v>272</v>
      </c>
      <c r="C93" s="22" t="s">
        <v>273</v>
      </c>
      <c r="D93" s="23"/>
      <c r="E93" s="24"/>
      <c r="F93" s="25">
        <f t="shared" si="1"/>
        <v>0</v>
      </c>
      <c r="ZX93" t="s">
        <v>274</v>
      </c>
      <c r="ZY93" s="19" t="s">
        <v>275</v>
      </c>
    </row>
    <row r="94" spans="1:701" x14ac:dyDescent="0.25">
      <c r="A94" s="20" t="s">
        <v>276</v>
      </c>
      <c r="B94" s="21" t="s">
        <v>277</v>
      </c>
      <c r="C94" s="22" t="s">
        <v>278</v>
      </c>
      <c r="D94" s="23"/>
      <c r="E94" s="24"/>
      <c r="F94" s="25">
        <f t="shared" si="1"/>
        <v>0</v>
      </c>
      <c r="ZX94" t="s">
        <v>279</v>
      </c>
      <c r="ZY94" s="19" t="s">
        <v>280</v>
      </c>
    </row>
    <row r="95" spans="1:701" x14ac:dyDescent="0.25">
      <c r="A95" s="20" t="s">
        <v>281</v>
      </c>
      <c r="B95" s="21" t="s">
        <v>282</v>
      </c>
      <c r="C95" s="22" t="s">
        <v>283</v>
      </c>
      <c r="D95" s="23"/>
      <c r="E95" s="24"/>
      <c r="F95" s="25">
        <f t="shared" si="1"/>
        <v>0</v>
      </c>
      <c r="ZX95" t="s">
        <v>284</v>
      </c>
      <c r="ZY95" s="19" t="s">
        <v>285</v>
      </c>
    </row>
    <row r="96" spans="1:701" ht="24" x14ac:dyDescent="0.25">
      <c r="A96" s="20" t="s">
        <v>286</v>
      </c>
      <c r="B96" s="21" t="s">
        <v>287</v>
      </c>
      <c r="C96" s="22" t="s">
        <v>288</v>
      </c>
      <c r="D96" s="23"/>
      <c r="E96" s="24"/>
      <c r="F96" s="25">
        <f t="shared" si="1"/>
        <v>0</v>
      </c>
      <c r="ZX96" t="s">
        <v>289</v>
      </c>
      <c r="ZY96" s="19" t="s">
        <v>290</v>
      </c>
    </row>
    <row r="97" spans="1:701" ht="24" x14ac:dyDescent="0.25">
      <c r="A97" s="20" t="s">
        <v>291</v>
      </c>
      <c r="B97" s="21" t="s">
        <v>292</v>
      </c>
      <c r="C97" s="22" t="s">
        <v>293</v>
      </c>
      <c r="D97" s="23"/>
      <c r="E97" s="24"/>
      <c r="F97" s="25">
        <f t="shared" si="1"/>
        <v>0</v>
      </c>
      <c r="ZX97" t="s">
        <v>294</v>
      </c>
      <c r="ZY97" s="19" t="s">
        <v>295</v>
      </c>
    </row>
    <row r="98" spans="1:701" x14ac:dyDescent="0.25">
      <c r="A98" s="20" t="s">
        <v>296</v>
      </c>
      <c r="B98" s="21" t="s">
        <v>297</v>
      </c>
      <c r="C98" s="22"/>
      <c r="D98" s="23"/>
      <c r="E98" s="24"/>
      <c r="F98" s="25">
        <f t="shared" si="1"/>
        <v>0</v>
      </c>
      <c r="ZX98" t="s">
        <v>298</v>
      </c>
      <c r="ZY98" s="19" t="s">
        <v>299</v>
      </c>
    </row>
    <row r="99" spans="1:701" x14ac:dyDescent="0.25">
      <c r="A99" s="28"/>
      <c r="B99" s="29"/>
      <c r="C99" s="14"/>
      <c r="D99" s="15"/>
      <c r="E99" s="15"/>
      <c r="F99" s="30"/>
    </row>
    <row r="100" spans="1:701" ht="30" x14ac:dyDescent="0.25">
      <c r="A100" s="31"/>
      <c r="B100" s="32" t="s">
        <v>300</v>
      </c>
      <c r="C100" s="14"/>
      <c r="D100" s="15"/>
      <c r="E100" s="15"/>
      <c r="F100" s="33">
        <f>SUBTOTAL(109,F85:F99)</f>
        <v>0</v>
      </c>
      <c r="G100" s="34"/>
      <c r="ZX100" t="s">
        <v>301</v>
      </c>
    </row>
    <row r="101" spans="1:701" x14ac:dyDescent="0.25">
      <c r="A101" s="28"/>
      <c r="B101" s="29"/>
      <c r="C101" s="14"/>
      <c r="D101" s="15"/>
      <c r="E101" s="15"/>
      <c r="F101" s="11"/>
    </row>
    <row r="102" spans="1:701" ht="15.75" x14ac:dyDescent="0.25">
      <c r="A102" s="26" t="s">
        <v>302</v>
      </c>
      <c r="B102" s="27" t="s">
        <v>303</v>
      </c>
      <c r="C102" s="14"/>
      <c r="D102" s="15"/>
      <c r="E102" s="15"/>
      <c r="F102" s="16"/>
      <c r="ZX102" t="s">
        <v>304</v>
      </c>
      <c r="ZY102" s="19"/>
    </row>
    <row r="103" spans="1:701" x14ac:dyDescent="0.25">
      <c r="A103" s="20" t="s">
        <v>305</v>
      </c>
      <c r="B103" s="21" t="s">
        <v>306</v>
      </c>
      <c r="C103" s="22" t="s">
        <v>307</v>
      </c>
      <c r="D103" s="23"/>
      <c r="E103" s="24"/>
      <c r="F103" s="25">
        <f>ROUND(D103*E103,2)</f>
        <v>0</v>
      </c>
      <c r="ZX103" t="s">
        <v>308</v>
      </c>
      <c r="ZY103" s="19" t="s">
        <v>309</v>
      </c>
    </row>
    <row r="104" spans="1:701" x14ac:dyDescent="0.25">
      <c r="A104" s="26" t="s">
        <v>310</v>
      </c>
      <c r="B104" s="35" t="s">
        <v>311</v>
      </c>
      <c r="C104" s="14"/>
      <c r="D104" s="15"/>
      <c r="E104" s="15"/>
      <c r="F104" s="16"/>
      <c r="ZX104" t="s">
        <v>312</v>
      </c>
      <c r="ZY104" s="19"/>
    </row>
    <row r="105" spans="1:701" ht="36" x14ac:dyDescent="0.25">
      <c r="A105" s="20" t="s">
        <v>313</v>
      </c>
      <c r="B105" s="21" t="s">
        <v>314</v>
      </c>
      <c r="C105" s="22" t="s">
        <v>315</v>
      </c>
      <c r="D105" s="24"/>
      <c r="E105" s="24"/>
      <c r="F105" s="25">
        <f>ROUND(D105*E105,2)</f>
        <v>0</v>
      </c>
      <c r="ZX105" t="s">
        <v>316</v>
      </c>
      <c r="ZY105" s="19" t="s">
        <v>317</v>
      </c>
    </row>
    <row r="106" spans="1:701" ht="36" x14ac:dyDescent="0.25">
      <c r="A106" s="20" t="s">
        <v>318</v>
      </c>
      <c r="B106" s="21" t="s">
        <v>319</v>
      </c>
      <c r="C106" s="22" t="s">
        <v>320</v>
      </c>
      <c r="D106" s="24"/>
      <c r="E106" s="24"/>
      <c r="F106" s="25">
        <f>ROUND(D106*E106,2)</f>
        <v>0</v>
      </c>
      <c r="ZX106" t="s">
        <v>321</v>
      </c>
      <c r="ZY106" s="19" t="s">
        <v>322</v>
      </c>
    </row>
    <row r="107" spans="1:701" ht="24" x14ac:dyDescent="0.25">
      <c r="A107" s="20" t="s">
        <v>323</v>
      </c>
      <c r="B107" s="21" t="s">
        <v>324</v>
      </c>
      <c r="C107" s="22"/>
      <c r="D107" s="23"/>
      <c r="E107" s="24"/>
      <c r="F107" s="25">
        <f>ROUND(D107*E107,2)</f>
        <v>0</v>
      </c>
      <c r="ZX107" t="s">
        <v>325</v>
      </c>
      <c r="ZY107" s="19" t="s">
        <v>326</v>
      </c>
    </row>
    <row r="108" spans="1:701" x14ac:dyDescent="0.25">
      <c r="A108" s="26" t="s">
        <v>327</v>
      </c>
      <c r="B108" s="35" t="s">
        <v>328</v>
      </c>
      <c r="C108" s="14"/>
      <c r="D108" s="15"/>
      <c r="E108" s="15"/>
      <c r="F108" s="16"/>
      <c r="ZX108" t="s">
        <v>329</v>
      </c>
      <c r="ZY108" s="19"/>
    </row>
    <row r="109" spans="1:701" x14ac:dyDescent="0.25">
      <c r="A109" s="20" t="s">
        <v>330</v>
      </c>
      <c r="B109" s="21" t="s">
        <v>331</v>
      </c>
      <c r="C109" s="22" t="s">
        <v>332</v>
      </c>
      <c r="D109" s="23"/>
      <c r="E109" s="24"/>
      <c r="F109" s="25">
        <f>ROUND(D109*E109,2)</f>
        <v>0</v>
      </c>
      <c r="ZX109" t="s">
        <v>333</v>
      </c>
      <c r="ZY109" s="19" t="s">
        <v>334</v>
      </c>
    </row>
    <row r="110" spans="1:701" x14ac:dyDescent="0.25">
      <c r="A110" s="28"/>
      <c r="B110" s="29"/>
      <c r="C110" s="14"/>
      <c r="D110" s="15"/>
      <c r="E110" s="15"/>
      <c r="F110" s="30"/>
    </row>
    <row r="111" spans="1:701" x14ac:dyDescent="0.25">
      <c r="A111" s="31"/>
      <c r="B111" s="32" t="s">
        <v>335</v>
      </c>
      <c r="C111" s="14"/>
      <c r="D111" s="15"/>
      <c r="E111" s="15"/>
      <c r="F111" s="33">
        <f>SUBTOTAL(109,F103:F110)</f>
        <v>0</v>
      </c>
      <c r="G111" s="34"/>
      <c r="ZX111" t="s">
        <v>336</v>
      </c>
    </row>
    <row r="112" spans="1:701" x14ac:dyDescent="0.25">
      <c r="A112" s="28"/>
      <c r="B112" s="29"/>
      <c r="C112" s="14"/>
      <c r="D112" s="15"/>
      <c r="E112" s="15"/>
      <c r="F112" s="11"/>
    </row>
    <row r="113" spans="1:701" x14ac:dyDescent="0.25">
      <c r="A113" s="36"/>
      <c r="B113" s="37"/>
      <c r="C113" s="14"/>
      <c r="D113" s="15"/>
      <c r="E113" s="15"/>
      <c r="F113" s="30"/>
    </row>
    <row r="114" spans="1:701" ht="31.5" x14ac:dyDescent="0.25">
      <c r="A114" s="38"/>
      <c r="B114" s="39" t="s">
        <v>337</v>
      </c>
      <c r="C114" s="14"/>
      <c r="D114" s="15"/>
      <c r="E114" s="15"/>
      <c r="F114" s="33">
        <f>SUBTOTAL(109,F74:F113)</f>
        <v>0</v>
      </c>
      <c r="G114" s="34"/>
      <c r="ZX114" t="s">
        <v>338</v>
      </c>
    </row>
    <row r="115" spans="1:701" x14ac:dyDescent="0.25">
      <c r="A115" s="40"/>
      <c r="B115" s="7"/>
      <c r="C115" s="14"/>
      <c r="D115" s="15"/>
      <c r="E115" s="15"/>
      <c r="F115" s="11"/>
    </row>
    <row r="116" spans="1:701" ht="18" x14ac:dyDescent="0.25">
      <c r="A116" s="12"/>
      <c r="B116" s="13" t="s">
        <v>339</v>
      </c>
      <c r="C116" s="14"/>
      <c r="D116" s="15"/>
      <c r="E116" s="15"/>
      <c r="F116" s="16"/>
    </row>
    <row r="117" spans="1:701" ht="18" x14ac:dyDescent="0.25">
      <c r="A117" s="17" t="s">
        <v>340</v>
      </c>
      <c r="B117" s="18" t="s">
        <v>341</v>
      </c>
      <c r="C117" s="14"/>
      <c r="D117" s="15"/>
      <c r="E117" s="15"/>
      <c r="F117" s="16"/>
      <c r="ZX117" t="s">
        <v>342</v>
      </c>
      <c r="ZY117" s="19"/>
    </row>
    <row r="118" spans="1:701" ht="15.75" x14ac:dyDescent="0.25">
      <c r="A118" s="26" t="s">
        <v>343</v>
      </c>
      <c r="B118" s="27" t="s">
        <v>344</v>
      </c>
      <c r="C118" s="14"/>
      <c r="D118" s="15"/>
      <c r="E118" s="15"/>
      <c r="F118" s="16"/>
      <c r="ZX118" t="s">
        <v>345</v>
      </c>
      <c r="ZY118" s="19"/>
    </row>
    <row r="119" spans="1:701" x14ac:dyDescent="0.25">
      <c r="A119" s="26" t="s">
        <v>346</v>
      </c>
      <c r="B119" s="35" t="s">
        <v>347</v>
      </c>
      <c r="C119" s="14"/>
      <c r="D119" s="15"/>
      <c r="E119" s="15"/>
      <c r="F119" s="16"/>
      <c r="ZX119" t="s">
        <v>348</v>
      </c>
      <c r="ZY119" s="19"/>
    </row>
    <row r="120" spans="1:701" ht="24" x14ac:dyDescent="0.25">
      <c r="A120" s="20" t="s">
        <v>349</v>
      </c>
      <c r="B120" s="21" t="s">
        <v>350</v>
      </c>
      <c r="C120" s="22" t="s">
        <v>351</v>
      </c>
      <c r="D120" s="23"/>
      <c r="E120" s="24"/>
      <c r="F120" s="25">
        <f>ROUND(D120*E120,2)</f>
        <v>0</v>
      </c>
      <c r="ZX120" t="s">
        <v>352</v>
      </c>
      <c r="ZY120" s="19" t="s">
        <v>353</v>
      </c>
    </row>
    <row r="121" spans="1:701" ht="24" x14ac:dyDescent="0.25">
      <c r="A121" s="20" t="s">
        <v>354</v>
      </c>
      <c r="B121" s="21" t="s">
        <v>355</v>
      </c>
      <c r="C121" s="22" t="s">
        <v>356</v>
      </c>
      <c r="D121" s="23"/>
      <c r="E121" s="24"/>
      <c r="F121" s="25">
        <f>ROUND(D121*E121,2)</f>
        <v>0</v>
      </c>
      <c r="ZX121" t="s">
        <v>357</v>
      </c>
      <c r="ZY121" s="19" t="s">
        <v>358</v>
      </c>
    </row>
    <row r="122" spans="1:701" x14ac:dyDescent="0.25">
      <c r="A122" s="26" t="s">
        <v>359</v>
      </c>
      <c r="B122" s="35" t="s">
        <v>360</v>
      </c>
      <c r="C122" s="14"/>
      <c r="D122" s="15"/>
      <c r="E122" s="15"/>
      <c r="F122" s="16"/>
      <c r="ZX122" t="s">
        <v>361</v>
      </c>
      <c r="ZY122" s="19"/>
    </row>
    <row r="123" spans="1:701" ht="60" x14ac:dyDescent="0.25">
      <c r="A123" s="20" t="s">
        <v>362</v>
      </c>
      <c r="B123" s="21" t="s">
        <v>363</v>
      </c>
      <c r="C123" s="22" t="s">
        <v>364</v>
      </c>
      <c r="D123" s="24"/>
      <c r="E123" s="24"/>
      <c r="F123" s="25">
        <f>ROUND(D123*E123,2)</f>
        <v>0</v>
      </c>
      <c r="ZX123" t="s">
        <v>365</v>
      </c>
      <c r="ZY123" s="19" t="s">
        <v>366</v>
      </c>
    </row>
    <row r="124" spans="1:701" x14ac:dyDescent="0.25">
      <c r="A124" s="28"/>
      <c r="B124" s="29"/>
      <c r="C124" s="14"/>
      <c r="D124" s="15"/>
      <c r="E124" s="15"/>
      <c r="F124" s="30"/>
    </row>
    <row r="125" spans="1:701" x14ac:dyDescent="0.25">
      <c r="A125" s="31"/>
      <c r="B125" s="32" t="s">
        <v>367</v>
      </c>
      <c r="C125" s="14"/>
      <c r="D125" s="15"/>
      <c r="E125" s="15"/>
      <c r="F125" s="33">
        <f>SUBTOTAL(109,F119:F124)</f>
        <v>0</v>
      </c>
      <c r="G125" s="34"/>
      <c r="ZX125" t="s">
        <v>368</v>
      </c>
    </row>
    <row r="126" spans="1:701" x14ac:dyDescent="0.25">
      <c r="A126" s="28"/>
      <c r="B126" s="29"/>
      <c r="C126" s="14"/>
      <c r="D126" s="15"/>
      <c r="E126" s="15"/>
      <c r="F126" s="11"/>
    </row>
    <row r="127" spans="1:701" ht="15.75" x14ac:dyDescent="0.25">
      <c r="A127" s="26" t="s">
        <v>369</v>
      </c>
      <c r="B127" s="27" t="s">
        <v>370</v>
      </c>
      <c r="C127" s="14"/>
      <c r="D127" s="15"/>
      <c r="E127" s="15"/>
      <c r="F127" s="16"/>
      <c r="ZX127" t="s">
        <v>371</v>
      </c>
      <c r="ZY127" s="19"/>
    </row>
    <row r="128" spans="1:701" x14ac:dyDescent="0.25">
      <c r="A128" s="26" t="s">
        <v>372</v>
      </c>
      <c r="B128" s="35" t="s">
        <v>373</v>
      </c>
      <c r="C128" s="14"/>
      <c r="D128" s="15"/>
      <c r="E128" s="15"/>
      <c r="F128" s="16"/>
      <c r="ZX128" t="s">
        <v>374</v>
      </c>
      <c r="ZY128" s="19"/>
    </row>
    <row r="129" spans="1:701" x14ac:dyDescent="0.25">
      <c r="A129" s="26" t="s">
        <v>375</v>
      </c>
      <c r="B129" s="41" t="s">
        <v>376</v>
      </c>
      <c r="C129" s="14"/>
      <c r="D129" s="15"/>
      <c r="E129" s="15"/>
      <c r="F129" s="16"/>
      <c r="ZX129" t="s">
        <v>377</v>
      </c>
      <c r="ZY129" s="19"/>
    </row>
    <row r="130" spans="1:701" ht="48" x14ac:dyDescent="0.25">
      <c r="A130" s="20" t="s">
        <v>378</v>
      </c>
      <c r="B130" s="21" t="s">
        <v>379</v>
      </c>
      <c r="C130" s="22" t="s">
        <v>380</v>
      </c>
      <c r="D130" s="24"/>
      <c r="E130" s="24"/>
      <c r="F130" s="25">
        <f>ROUND(D130*E130,2)</f>
        <v>0</v>
      </c>
      <c r="ZX130" t="s">
        <v>381</v>
      </c>
      <c r="ZY130" s="19" t="s">
        <v>382</v>
      </c>
    </row>
    <row r="131" spans="1:701" ht="25.5" x14ac:dyDescent="0.25">
      <c r="A131" s="26" t="s">
        <v>383</v>
      </c>
      <c r="B131" s="41" t="s">
        <v>384</v>
      </c>
      <c r="C131" s="14"/>
      <c r="D131" s="15"/>
      <c r="E131" s="15"/>
      <c r="F131" s="16"/>
      <c r="ZX131" t="s">
        <v>385</v>
      </c>
      <c r="ZY131" s="19"/>
    </row>
    <row r="132" spans="1:701" ht="24" x14ac:dyDescent="0.25">
      <c r="A132" s="20" t="s">
        <v>386</v>
      </c>
      <c r="B132" s="21" t="s">
        <v>387</v>
      </c>
      <c r="C132" s="22" t="s">
        <v>388</v>
      </c>
      <c r="D132" s="24"/>
      <c r="E132" s="24"/>
      <c r="F132" s="25">
        <f>ROUND(D132*E132,2)</f>
        <v>0</v>
      </c>
      <c r="ZX132" t="s">
        <v>389</v>
      </c>
      <c r="ZY132" s="19" t="s">
        <v>390</v>
      </c>
    </row>
    <row r="133" spans="1:701" x14ac:dyDescent="0.25">
      <c r="A133" s="26" t="s">
        <v>391</v>
      </c>
      <c r="B133" s="35" t="s">
        <v>392</v>
      </c>
      <c r="C133" s="14"/>
      <c r="D133" s="15"/>
      <c r="E133" s="15"/>
      <c r="F133" s="16"/>
      <c r="ZX133" t="s">
        <v>393</v>
      </c>
      <c r="ZY133" s="19"/>
    </row>
    <row r="134" spans="1:701" ht="48" x14ac:dyDescent="0.25">
      <c r="A134" s="20" t="s">
        <v>394</v>
      </c>
      <c r="B134" s="21" t="s">
        <v>395</v>
      </c>
      <c r="C134" s="22" t="s">
        <v>396</v>
      </c>
      <c r="D134" s="24"/>
      <c r="E134" s="24"/>
      <c r="F134" s="25">
        <f>ROUND(D134*E134,2)</f>
        <v>0</v>
      </c>
      <c r="ZX134" t="s">
        <v>397</v>
      </c>
      <c r="ZY134" s="19" t="s">
        <v>398</v>
      </c>
    </row>
    <row r="135" spans="1:701" ht="60" x14ac:dyDescent="0.25">
      <c r="A135" s="20" t="s">
        <v>399</v>
      </c>
      <c r="B135" s="21" t="s">
        <v>400</v>
      </c>
      <c r="C135" s="22" t="s">
        <v>401</v>
      </c>
      <c r="D135" s="24"/>
      <c r="E135" s="24"/>
      <c r="F135" s="25">
        <f>ROUND(D135*E135,2)</f>
        <v>0</v>
      </c>
      <c r="ZX135" t="s">
        <v>402</v>
      </c>
      <c r="ZY135" s="19" t="s">
        <v>403</v>
      </c>
    </row>
    <row r="136" spans="1:701" x14ac:dyDescent="0.25">
      <c r="A136" s="26" t="s">
        <v>404</v>
      </c>
      <c r="B136" s="35" t="s">
        <v>405</v>
      </c>
      <c r="C136" s="14"/>
      <c r="D136" s="15"/>
      <c r="E136" s="15"/>
      <c r="F136" s="16"/>
      <c r="ZX136" t="s">
        <v>406</v>
      </c>
      <c r="ZY136" s="19"/>
    </row>
    <row r="137" spans="1:701" ht="24" x14ac:dyDescent="0.25">
      <c r="A137" s="20" t="s">
        <v>407</v>
      </c>
      <c r="B137" s="21" t="s">
        <v>408</v>
      </c>
      <c r="C137" s="22" t="s">
        <v>409</v>
      </c>
      <c r="D137" s="24"/>
      <c r="E137" s="24"/>
      <c r="F137" s="25">
        <f>ROUND(D137*E137,2)</f>
        <v>0</v>
      </c>
      <c r="ZX137" t="s">
        <v>410</v>
      </c>
      <c r="ZY137" s="19" t="s">
        <v>411</v>
      </c>
    </row>
    <row r="138" spans="1:701" x14ac:dyDescent="0.25">
      <c r="A138" s="26" t="s">
        <v>412</v>
      </c>
      <c r="B138" s="35" t="s">
        <v>413</v>
      </c>
      <c r="C138" s="14"/>
      <c r="D138" s="15"/>
      <c r="E138" s="15"/>
      <c r="F138" s="16"/>
      <c r="ZX138" t="s">
        <v>414</v>
      </c>
      <c r="ZY138" s="19"/>
    </row>
    <row r="139" spans="1:701" x14ac:dyDescent="0.25">
      <c r="A139" s="20" t="s">
        <v>415</v>
      </c>
      <c r="B139" s="21" t="s">
        <v>416</v>
      </c>
      <c r="C139" s="22" t="s">
        <v>417</v>
      </c>
      <c r="D139" s="23"/>
      <c r="E139" s="24"/>
      <c r="F139" s="25">
        <f>ROUND(D139*E139,2)</f>
        <v>0</v>
      </c>
      <c r="ZX139" t="s">
        <v>418</v>
      </c>
      <c r="ZY139" s="19" t="s">
        <v>419</v>
      </c>
    </row>
    <row r="140" spans="1:701" x14ac:dyDescent="0.25">
      <c r="A140" s="20" t="s">
        <v>420</v>
      </c>
      <c r="B140" s="21" t="s">
        <v>421</v>
      </c>
      <c r="C140" s="22" t="s">
        <v>422</v>
      </c>
      <c r="D140" s="23"/>
      <c r="E140" s="24"/>
      <c r="F140" s="25">
        <f>ROUND(D140*E140,2)</f>
        <v>0</v>
      </c>
      <c r="ZX140" t="s">
        <v>423</v>
      </c>
      <c r="ZY140" s="19" t="s">
        <v>424</v>
      </c>
    </row>
    <row r="141" spans="1:701" x14ac:dyDescent="0.25">
      <c r="A141" s="20" t="s">
        <v>425</v>
      </c>
      <c r="B141" s="21" t="s">
        <v>426</v>
      </c>
      <c r="C141" s="22" t="s">
        <v>427</v>
      </c>
      <c r="D141" s="23"/>
      <c r="E141" s="24"/>
      <c r="F141" s="25">
        <f>ROUND(D141*E141,2)</f>
        <v>0</v>
      </c>
      <c r="ZX141" t="s">
        <v>428</v>
      </c>
      <c r="ZY141" s="19" t="s">
        <v>429</v>
      </c>
    </row>
    <row r="142" spans="1:701" ht="24" x14ac:dyDescent="0.25">
      <c r="A142" s="20" t="s">
        <v>430</v>
      </c>
      <c r="B142" s="21" t="s">
        <v>431</v>
      </c>
      <c r="C142" s="22" t="s">
        <v>432</v>
      </c>
      <c r="D142" s="23"/>
      <c r="E142" s="24"/>
      <c r="F142" s="25">
        <f>ROUND(D142*E142,2)</f>
        <v>0</v>
      </c>
      <c r="ZX142" t="s">
        <v>433</v>
      </c>
      <c r="ZY142" s="19" t="s">
        <v>434</v>
      </c>
    </row>
    <row r="143" spans="1:701" x14ac:dyDescent="0.25">
      <c r="A143" s="20" t="s">
        <v>435</v>
      </c>
      <c r="B143" s="21" t="s">
        <v>436</v>
      </c>
      <c r="C143" s="22"/>
      <c r="D143" s="23"/>
      <c r="E143" s="24"/>
      <c r="F143" s="25">
        <f>ROUND(D143*E143,2)</f>
        <v>0</v>
      </c>
      <c r="ZX143" t="s">
        <v>437</v>
      </c>
      <c r="ZY143" s="19" t="s">
        <v>438</v>
      </c>
    </row>
    <row r="144" spans="1:701" x14ac:dyDescent="0.25">
      <c r="A144" s="28"/>
      <c r="B144" s="29"/>
      <c r="C144" s="14"/>
      <c r="D144" s="15"/>
      <c r="E144" s="15"/>
      <c r="F144" s="30"/>
    </row>
    <row r="145" spans="1:701" ht="30" x14ac:dyDescent="0.25">
      <c r="A145" s="31"/>
      <c r="B145" s="32" t="s">
        <v>439</v>
      </c>
      <c r="C145" s="14"/>
      <c r="D145" s="15"/>
      <c r="E145" s="15"/>
      <c r="F145" s="33">
        <f>SUBTOTAL(109,F128:F144)</f>
        <v>0</v>
      </c>
      <c r="G145" s="34"/>
      <c r="ZX145" t="s">
        <v>440</v>
      </c>
    </row>
    <row r="146" spans="1:701" x14ac:dyDescent="0.25">
      <c r="A146" s="28"/>
      <c r="B146" s="29"/>
      <c r="C146" s="14"/>
      <c r="D146" s="15"/>
      <c r="E146" s="15"/>
      <c r="F146" s="11"/>
    </row>
    <row r="147" spans="1:701" ht="15.75" x14ac:dyDescent="0.25">
      <c r="A147" s="26" t="s">
        <v>441</v>
      </c>
      <c r="B147" s="27" t="s">
        <v>442</v>
      </c>
      <c r="C147" s="14"/>
      <c r="D147" s="15"/>
      <c r="E147" s="15"/>
      <c r="F147" s="16"/>
      <c r="ZX147" t="s">
        <v>443</v>
      </c>
      <c r="ZY147" s="19"/>
    </row>
    <row r="148" spans="1:701" x14ac:dyDescent="0.25">
      <c r="A148" s="20" t="s">
        <v>444</v>
      </c>
      <c r="B148" s="21" t="s">
        <v>445</v>
      </c>
      <c r="C148" s="22" t="s">
        <v>446</v>
      </c>
      <c r="D148" s="23"/>
      <c r="E148" s="24"/>
      <c r="F148" s="25">
        <f>ROUND(D148*E148,2)</f>
        <v>0</v>
      </c>
      <c r="ZX148" t="s">
        <v>447</v>
      </c>
      <c r="ZY148" s="19" t="s">
        <v>448</v>
      </c>
    </row>
    <row r="149" spans="1:701" x14ac:dyDescent="0.25">
      <c r="A149" s="26" t="s">
        <v>449</v>
      </c>
      <c r="B149" s="35" t="s">
        <v>450</v>
      </c>
      <c r="C149" s="14"/>
      <c r="D149" s="15"/>
      <c r="E149" s="15"/>
      <c r="F149" s="16"/>
      <c r="ZX149" t="s">
        <v>451</v>
      </c>
      <c r="ZY149" s="19"/>
    </row>
    <row r="150" spans="1:701" ht="24" x14ac:dyDescent="0.25">
      <c r="A150" s="20" t="s">
        <v>452</v>
      </c>
      <c r="B150" s="21" t="s">
        <v>453</v>
      </c>
      <c r="C150" s="22" t="s">
        <v>454</v>
      </c>
      <c r="D150" s="24"/>
      <c r="E150" s="24"/>
      <c r="F150" s="25">
        <f>ROUND(D150*E150,2)</f>
        <v>0</v>
      </c>
      <c r="ZX150" t="s">
        <v>455</v>
      </c>
      <c r="ZY150" s="19" t="s">
        <v>456</v>
      </c>
    </row>
    <row r="151" spans="1:701" x14ac:dyDescent="0.25">
      <c r="A151" s="26" t="s">
        <v>457</v>
      </c>
      <c r="B151" s="35" t="s">
        <v>458</v>
      </c>
      <c r="C151" s="14"/>
      <c r="D151" s="15"/>
      <c r="E151" s="15"/>
      <c r="F151" s="16"/>
      <c r="ZX151" t="s">
        <v>459</v>
      </c>
      <c r="ZY151" s="19"/>
    </row>
    <row r="152" spans="1:701" ht="36" x14ac:dyDescent="0.25">
      <c r="A152" s="20" t="s">
        <v>460</v>
      </c>
      <c r="B152" s="21" t="s">
        <v>461</v>
      </c>
      <c r="C152" s="22" t="s">
        <v>462</v>
      </c>
      <c r="D152" s="24"/>
      <c r="E152" s="24"/>
      <c r="F152" s="25">
        <f>ROUND(D152*E152,2)</f>
        <v>0</v>
      </c>
      <c r="ZX152" t="s">
        <v>463</v>
      </c>
      <c r="ZY152" s="19" t="s">
        <v>464</v>
      </c>
    </row>
    <row r="153" spans="1:701" ht="24" x14ac:dyDescent="0.25">
      <c r="A153" s="20" t="s">
        <v>465</v>
      </c>
      <c r="B153" s="21" t="s">
        <v>466</v>
      </c>
      <c r="C153" s="22"/>
      <c r="D153" s="23"/>
      <c r="E153" s="24"/>
      <c r="F153" s="25">
        <f>ROUND(D153*E153,2)</f>
        <v>0</v>
      </c>
      <c r="ZX153" t="s">
        <v>467</v>
      </c>
      <c r="ZY153" s="19" t="s">
        <v>468</v>
      </c>
    </row>
    <row r="154" spans="1:701" x14ac:dyDescent="0.25">
      <c r="A154" s="26" t="s">
        <v>469</v>
      </c>
      <c r="B154" s="35" t="s">
        <v>470</v>
      </c>
      <c r="C154" s="14"/>
      <c r="D154" s="15"/>
      <c r="E154" s="15"/>
      <c r="F154" s="16"/>
      <c r="ZX154" t="s">
        <v>471</v>
      </c>
      <c r="ZY154" s="19"/>
    </row>
    <row r="155" spans="1:701" ht="48" x14ac:dyDescent="0.25">
      <c r="A155" s="20" t="s">
        <v>472</v>
      </c>
      <c r="B155" s="21" t="s">
        <v>473</v>
      </c>
      <c r="C155" s="22" t="s">
        <v>474</v>
      </c>
      <c r="D155" s="24"/>
      <c r="E155" s="24"/>
      <c r="F155" s="25">
        <f>ROUND(D155*E155,2)</f>
        <v>0</v>
      </c>
      <c r="ZX155" t="s">
        <v>475</v>
      </c>
      <c r="ZY155" s="19" t="s">
        <v>476</v>
      </c>
    </row>
    <row r="156" spans="1:701" x14ac:dyDescent="0.25">
      <c r="A156" s="20" t="s">
        <v>477</v>
      </c>
      <c r="B156" s="21" t="s">
        <v>478</v>
      </c>
      <c r="C156" s="22" t="s">
        <v>479</v>
      </c>
      <c r="D156" s="23"/>
      <c r="E156" s="24"/>
      <c r="F156" s="25">
        <f>ROUND(D156*E156,2)</f>
        <v>0</v>
      </c>
      <c r="ZX156" t="s">
        <v>480</v>
      </c>
      <c r="ZY156" s="19" t="s">
        <v>481</v>
      </c>
    </row>
    <row r="157" spans="1:701" x14ac:dyDescent="0.25">
      <c r="A157" s="28"/>
      <c r="B157" s="29"/>
      <c r="C157" s="14"/>
      <c r="D157" s="15"/>
      <c r="E157" s="15"/>
      <c r="F157" s="30"/>
    </row>
    <row r="158" spans="1:701" x14ac:dyDescent="0.25">
      <c r="A158" s="31"/>
      <c r="B158" s="32" t="s">
        <v>482</v>
      </c>
      <c r="C158" s="14"/>
      <c r="D158" s="15"/>
      <c r="E158" s="15"/>
      <c r="F158" s="33">
        <f>SUBTOTAL(109,F148:F157)</f>
        <v>0</v>
      </c>
      <c r="G158" s="34"/>
      <c r="ZX158" t="s">
        <v>483</v>
      </c>
    </row>
    <row r="159" spans="1:701" x14ac:dyDescent="0.25">
      <c r="A159" s="28"/>
      <c r="B159" s="29"/>
      <c r="C159" s="14"/>
      <c r="D159" s="15"/>
      <c r="E159" s="15"/>
      <c r="F159" s="11"/>
    </row>
    <row r="160" spans="1:701" x14ac:dyDescent="0.25">
      <c r="A160" s="36"/>
      <c r="B160" s="37"/>
      <c r="C160" s="14"/>
      <c r="D160" s="15"/>
      <c r="E160" s="15"/>
      <c r="F160" s="30"/>
    </row>
    <row r="161" spans="1:701" ht="15.75" x14ac:dyDescent="0.25">
      <c r="A161" s="38"/>
      <c r="B161" s="39" t="s">
        <v>484</v>
      </c>
      <c r="C161" s="14"/>
      <c r="D161" s="15"/>
      <c r="E161" s="15"/>
      <c r="F161" s="33">
        <f>SUBTOTAL(109,F117:F160)</f>
        <v>0</v>
      </c>
      <c r="G161" s="34"/>
      <c r="ZX161" t="s">
        <v>485</v>
      </c>
    </row>
    <row r="162" spans="1:701" x14ac:dyDescent="0.25">
      <c r="A162" s="40"/>
      <c r="B162" s="7"/>
      <c r="C162" s="14"/>
      <c r="D162" s="15"/>
      <c r="E162" s="15"/>
      <c r="F162" s="11"/>
    </row>
    <row r="163" spans="1:701" ht="18" x14ac:dyDescent="0.25">
      <c r="A163" s="12"/>
      <c r="B163" s="13" t="s">
        <v>486</v>
      </c>
      <c r="C163" s="14"/>
      <c r="D163" s="15"/>
      <c r="E163" s="15"/>
      <c r="F163" s="16"/>
    </row>
    <row r="164" spans="1:701" ht="18" x14ac:dyDescent="0.25">
      <c r="A164" s="17" t="s">
        <v>487</v>
      </c>
      <c r="B164" s="18" t="s">
        <v>488</v>
      </c>
      <c r="C164" s="14"/>
      <c r="D164" s="15"/>
      <c r="E164" s="15"/>
      <c r="F164" s="16"/>
      <c r="ZX164" t="s">
        <v>489</v>
      </c>
      <c r="ZY164" s="19"/>
    </row>
    <row r="165" spans="1:701" ht="15.75" x14ac:dyDescent="0.25">
      <c r="A165" s="26" t="s">
        <v>490</v>
      </c>
      <c r="B165" s="27" t="s">
        <v>491</v>
      </c>
      <c r="C165" s="14"/>
      <c r="D165" s="15"/>
      <c r="E165" s="15"/>
      <c r="F165" s="16"/>
      <c r="ZX165" t="s">
        <v>492</v>
      </c>
      <c r="ZY165" s="19"/>
    </row>
    <row r="166" spans="1:701" ht="24" x14ac:dyDescent="0.25">
      <c r="A166" s="20" t="s">
        <v>493</v>
      </c>
      <c r="B166" s="21" t="s">
        <v>494</v>
      </c>
      <c r="C166" s="22" t="s">
        <v>495</v>
      </c>
      <c r="D166" s="23"/>
      <c r="E166" s="24"/>
      <c r="F166" s="25">
        <f>ROUND(D166*E166,2)</f>
        <v>0</v>
      </c>
      <c r="ZX166" t="s">
        <v>496</v>
      </c>
      <c r="ZY166" s="19" t="s">
        <v>497</v>
      </c>
    </row>
    <row r="167" spans="1:701" x14ac:dyDescent="0.25">
      <c r="A167" s="28"/>
      <c r="B167" s="29"/>
      <c r="C167" s="14"/>
      <c r="D167" s="15"/>
      <c r="E167" s="15"/>
      <c r="F167" s="30"/>
    </row>
    <row r="168" spans="1:701" x14ac:dyDescent="0.25">
      <c r="A168" s="31"/>
      <c r="B168" s="32" t="s">
        <v>498</v>
      </c>
      <c r="C168" s="14"/>
      <c r="D168" s="15"/>
      <c r="E168" s="15"/>
      <c r="F168" s="33">
        <f>SUBTOTAL(109,F166:F167)</f>
        <v>0</v>
      </c>
      <c r="G168" s="34"/>
      <c r="ZX168" t="s">
        <v>499</v>
      </c>
    </row>
    <row r="169" spans="1:701" x14ac:dyDescent="0.25">
      <c r="A169" s="28"/>
      <c r="B169" s="29"/>
      <c r="C169" s="14"/>
      <c r="D169" s="15"/>
      <c r="E169" s="15"/>
      <c r="F169" s="11"/>
    </row>
    <row r="170" spans="1:701" ht="15.75" x14ac:dyDescent="0.25">
      <c r="A170" s="26" t="s">
        <v>500</v>
      </c>
      <c r="B170" s="27" t="s">
        <v>501</v>
      </c>
      <c r="C170" s="14"/>
      <c r="D170" s="15"/>
      <c r="E170" s="15"/>
      <c r="F170" s="16"/>
      <c r="ZX170" t="s">
        <v>502</v>
      </c>
      <c r="ZY170" s="19"/>
    </row>
    <row r="171" spans="1:701" x14ac:dyDescent="0.25">
      <c r="A171" s="20" t="s">
        <v>503</v>
      </c>
      <c r="B171" s="21" t="s">
        <v>504</v>
      </c>
      <c r="C171" s="22" t="s">
        <v>505</v>
      </c>
      <c r="D171" s="23"/>
      <c r="E171" s="24"/>
      <c r="F171" s="25">
        <f>ROUND(D171*E171,2)</f>
        <v>0</v>
      </c>
      <c r="ZX171" t="s">
        <v>506</v>
      </c>
      <c r="ZY171" s="19" t="s">
        <v>507</v>
      </c>
    </row>
    <row r="172" spans="1:701" x14ac:dyDescent="0.25">
      <c r="A172" s="28"/>
      <c r="B172" s="29"/>
      <c r="C172" s="14"/>
      <c r="D172" s="15"/>
      <c r="E172" s="15"/>
      <c r="F172" s="30"/>
    </row>
    <row r="173" spans="1:701" x14ac:dyDescent="0.25">
      <c r="A173" s="31"/>
      <c r="B173" s="32" t="s">
        <v>508</v>
      </c>
      <c r="C173" s="14"/>
      <c r="D173" s="15"/>
      <c r="E173" s="15"/>
      <c r="F173" s="33">
        <f>SUBTOTAL(109,F171:F172)</f>
        <v>0</v>
      </c>
      <c r="G173" s="34"/>
      <c r="ZX173" t="s">
        <v>509</v>
      </c>
    </row>
    <row r="174" spans="1:701" x14ac:dyDescent="0.25">
      <c r="A174" s="28"/>
      <c r="B174" s="29"/>
      <c r="C174" s="14"/>
      <c r="D174" s="15"/>
      <c r="E174" s="15"/>
      <c r="F174" s="11"/>
    </row>
    <row r="175" spans="1:701" ht="15.75" x14ac:dyDescent="0.25">
      <c r="A175" s="26" t="s">
        <v>510</v>
      </c>
      <c r="B175" s="27" t="s">
        <v>511</v>
      </c>
      <c r="C175" s="14"/>
      <c r="D175" s="15"/>
      <c r="E175" s="15"/>
      <c r="F175" s="16"/>
      <c r="ZX175" t="s">
        <v>512</v>
      </c>
      <c r="ZY175" s="19"/>
    </row>
    <row r="176" spans="1:701" x14ac:dyDescent="0.25">
      <c r="A176" s="20" t="s">
        <v>513</v>
      </c>
      <c r="B176" s="21" t="s">
        <v>514</v>
      </c>
      <c r="C176" s="22"/>
      <c r="D176" s="23"/>
      <c r="E176" s="24"/>
      <c r="F176" s="25">
        <f>ROUND(D176*E176,2)</f>
        <v>0</v>
      </c>
      <c r="ZX176" t="s">
        <v>515</v>
      </c>
      <c r="ZY176" s="19" t="s">
        <v>516</v>
      </c>
    </row>
    <row r="177" spans="1:700" x14ac:dyDescent="0.25">
      <c r="A177" s="28"/>
      <c r="B177" s="29"/>
      <c r="C177" s="14"/>
      <c r="D177" s="15"/>
      <c r="E177" s="15"/>
      <c r="F177" s="30"/>
    </row>
    <row r="178" spans="1:700" ht="30" x14ac:dyDescent="0.25">
      <c r="A178" s="42"/>
      <c r="B178" s="43" t="s">
        <v>517</v>
      </c>
      <c r="C178" s="14"/>
      <c r="D178" s="15"/>
      <c r="E178" s="15"/>
      <c r="F178" s="33">
        <f>SUBTOTAL(109,F176:F177)</f>
        <v>0</v>
      </c>
      <c r="G178" s="34"/>
      <c r="ZX178" t="s">
        <v>518</v>
      </c>
    </row>
    <row r="179" spans="1:700" ht="15.75" x14ac:dyDescent="0.25">
      <c r="A179" s="38"/>
      <c r="B179" s="39" t="s">
        <v>519</v>
      </c>
      <c r="C179" s="14"/>
      <c r="D179" s="15"/>
      <c r="E179" s="15"/>
      <c r="F179" s="33">
        <f>SUBTOTAL(109,F164:F178)</f>
        <v>0</v>
      </c>
      <c r="G179" s="34"/>
      <c r="ZX179" t="s">
        <v>520</v>
      </c>
    </row>
    <row r="180" spans="1:700" x14ac:dyDescent="0.25">
      <c r="A180" s="44"/>
      <c r="B180" s="9"/>
      <c r="C180" s="14"/>
      <c r="D180" s="15"/>
      <c r="E180" s="15"/>
      <c r="F180" s="11"/>
    </row>
    <row r="181" spans="1:700" x14ac:dyDescent="0.25">
      <c r="A181" s="36"/>
      <c r="B181" s="45"/>
      <c r="C181" s="46"/>
      <c r="D181" s="47"/>
      <c r="E181" s="47"/>
      <c r="F181" s="30"/>
    </row>
    <row r="182" spans="1:700" x14ac:dyDescent="0.25">
      <c r="A182" s="48"/>
      <c r="B182" s="48"/>
      <c r="C182" s="48"/>
      <c r="D182" s="48"/>
      <c r="E182" s="48"/>
      <c r="F182" s="48"/>
    </row>
    <row r="183" spans="1:700" ht="30" x14ac:dyDescent="0.25">
      <c r="B183" s="49" t="s">
        <v>521</v>
      </c>
      <c r="F183" s="50">
        <f>SUBTOTAL(109,F3:F181)</f>
        <v>0</v>
      </c>
      <c r="ZX183" t="s">
        <v>522</v>
      </c>
    </row>
    <row r="184" spans="1:700" x14ac:dyDescent="0.25">
      <c r="A184" s="51">
        <v>20</v>
      </c>
      <c r="B184" s="49" t="str">
        <f>CONCATENATE("Montant TVA (",A184,"%)")</f>
        <v>Montant TVA (20%)</v>
      </c>
      <c r="F184" s="50">
        <f>(F183*A184)/100</f>
        <v>0</v>
      </c>
      <c r="ZX184" t="s">
        <v>523</v>
      </c>
    </row>
    <row r="185" spans="1:700" x14ac:dyDescent="0.25">
      <c r="B185" s="49" t="s">
        <v>524</v>
      </c>
      <c r="F185" s="50">
        <f>F183+F184</f>
        <v>0</v>
      </c>
      <c r="ZX185" t="s">
        <v>525</v>
      </c>
    </row>
    <row r="186" spans="1:700" x14ac:dyDescent="0.25">
      <c r="F186" s="50"/>
    </row>
    <row r="187" spans="1:700" x14ac:dyDescent="0.25">
      <c r="F187" s="50"/>
    </row>
  </sheetData>
  <printOptions horizontalCentered="1"/>
  <pageMargins left="0.18" right="0.2" top="0.16" bottom="0.16" header="0.76" footer="0.76"/>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Lot N°03 Page de garde</vt:lpstr>
      <vt:lpstr>Lot N°03 CLOISONNEMENTS - PLAF</vt:lpstr>
      <vt:lpstr>'Lot N°03 CLOISONNEMENTS - PLAF'!Impression_des_titres</vt:lpstr>
      <vt:lpstr>'Lot N°03 CLOISONNEMENTS - PLAF'!Zone_d_impression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m.demeersman</dc:creator>
  <cp:lastModifiedBy>Maxence De MEERSMAN</cp:lastModifiedBy>
  <dcterms:created xsi:type="dcterms:W3CDTF">2026-03-05T16:45:22Z</dcterms:created>
  <dcterms:modified xsi:type="dcterms:W3CDTF">2026-03-05T16:48:32Z</dcterms:modified>
</cp:coreProperties>
</file>